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580"/>
  </bookViews>
  <sheets>
    <sheet name="centralizator" sheetId="1" r:id="rId1"/>
  </sheets>
  <definedNames>
    <definedName name="_xlnm.Print_Area" localSheetId="0">#N/A</definedName>
  </definedNames>
  <calcPr calcId="144525"/>
</workbook>
</file>

<file path=xl/sharedStrings.xml><?xml version="1.0" encoding="utf-8"?>
<sst xmlns="http://schemas.openxmlformats.org/spreadsheetml/2006/main" count="55" uniqueCount="51">
  <si>
    <t>Fișă de fundamentare privind stabilirea tarifului pentru gestionarea deșeurilor voluminoase, inclusiv saltelele și mobila (colectare separată și transpsort separat al acestor deșeuri)</t>
  </si>
  <si>
    <t>Specificaţie</t>
  </si>
  <si>
    <t>U/M</t>
  </si>
  <si>
    <t>cote          %</t>
  </si>
  <si>
    <t>Fundamentare anterioara aprobata  (01.04.2019)     lei/an</t>
  </si>
  <si>
    <t>Tarif in plata                   (din 2019)                     lei/UM</t>
  </si>
  <si>
    <t>Programat recalculat conform                         OUG nr. 133/2022 art. V</t>
  </si>
  <si>
    <t>Tarif in plata  (din 2019)   recalculat conform  OUG nr. 133/2022 art. V                  lei/UM</t>
  </si>
  <si>
    <t>cote                         [ % ]</t>
  </si>
  <si>
    <t>Parametru de ajustare              IPC total  01.05.2019 - 31.08.2023</t>
  </si>
  <si>
    <t>Programat anual propus                               lei / an</t>
  </si>
  <si>
    <t>Tarif ajustat  propus                  lei/UM</t>
  </si>
  <si>
    <t>cresteri                             [ lei / UM ]</t>
  </si>
  <si>
    <t>1. Cheltuieli materiale, din care:</t>
  </si>
  <si>
    <t>Combustibil şi lubrifianţi</t>
  </si>
  <si>
    <t>Energie electrică tehnologică</t>
  </si>
  <si>
    <t>Piese de schimb, utilaje</t>
  </si>
  <si>
    <t>Materii prime şi materiale consumabile</t>
  </si>
  <si>
    <t>Echipament de lucru şi protecţia muncii</t>
  </si>
  <si>
    <t>Reparaţii + revizii</t>
  </si>
  <si>
    <t>Amortizarea utilajelor şi mijloacelor de transport</t>
  </si>
  <si>
    <t>Redevenţă</t>
  </si>
  <si>
    <t>Cheltuieli cu protecţia mediului (inclusiv investitia in recipiente)</t>
  </si>
  <si>
    <t>Alte servicii executate de terţi</t>
  </si>
  <si>
    <t>Alte cheltuieli materiale</t>
  </si>
  <si>
    <t>2. Cheltuieli cu munca vie:</t>
  </si>
  <si>
    <t>- salarii</t>
  </si>
  <si>
    <t xml:space="preserve">  fond de solidaritate sociala (persoane handicap)</t>
  </si>
  <si>
    <t>- contribuţie asiguratorie pentru muncă</t>
  </si>
  <si>
    <t xml:space="preserve">- fondul pentru persoane cu handicap </t>
  </si>
  <si>
    <t>- alte cheltuieli cu munca vie (inclusiv tichete de masă)</t>
  </si>
  <si>
    <t>3. Taxe licenţe</t>
  </si>
  <si>
    <t>4. Cheltuieli cu închirierea utilajelor</t>
  </si>
  <si>
    <t>5. Cheltuieli cu depunerea în rampă / statie tratare</t>
  </si>
  <si>
    <t>6. Fond pentru închiderea depozitului de deşeuri şi urmărirea acestuia postînchidere</t>
  </si>
  <si>
    <t>7. Alte cheltuieli  (sectie + indirecte :  8,2% + 16.8%)</t>
  </si>
  <si>
    <t>A. Total cheltuieli de exploatare (1+2+3+4+5)+6+7</t>
  </si>
  <si>
    <t xml:space="preserve">B. Cheltuieli financiare </t>
  </si>
  <si>
    <t>I. Cheltuieli totale (A+B)</t>
  </si>
  <si>
    <t>II. Profit</t>
  </si>
  <si>
    <t>III. Taxa pentru fondul de mediu conform OUG nr. 196/2005</t>
  </si>
  <si>
    <t>III.1.   Taxa ANRSC                                                                                          (conform Ordin ANRSC nr. 79/2017 art. 1 alin. a)</t>
  </si>
  <si>
    <t>IV. Venituri obţinute din activitatea de salubrizare sau  Valoare toatala prestatie (I+II+III+III.1)</t>
  </si>
  <si>
    <t>V. Cantitate programată</t>
  </si>
  <si>
    <t>mc</t>
  </si>
  <si>
    <t>VI. Tarif, exclusiv TVA (IV:V)</t>
  </si>
  <si>
    <t>VII. TVA</t>
  </si>
  <si>
    <t>VIII. Tarif, inclusiv TVA</t>
  </si>
  <si>
    <t>to</t>
  </si>
  <si>
    <t>Nota:</t>
  </si>
  <si>
    <t>Conform OUG nr. 133 / 2022, avand in vedere decontarea servicului/activitatii de colectare separata si transport separat al unor tipuri de deseuri generate ocazional in modul tarif, la facturarea prestatiei catre utilizatori se va factura suplimentar si tariful aprobat de autoritatea publică pentru activitatea de tratare/sortare a acestor deșeuri, precum si tariful de eliminare prin depozitare a deșeurilor, pentru cantitatea ce poate fi eliminată astfel potrivit indicatorilor minimi de performanță stabiliți, la care se adauga în mod corespunzător si contravaloarea contributiei pentru economia circulara in vigoare la data facturarii</t>
  </si>
</sst>
</file>

<file path=xl/styles.xml><?xml version="1.0" encoding="utf-8"?>
<styleSheet xmlns="http://schemas.openxmlformats.org/spreadsheetml/2006/main" xmlns:xr9="http://schemas.microsoft.com/office/spreadsheetml/2016/revision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45">
    <font>
      <sz val="10"/>
      <name val="Arial"/>
      <charset val="238"/>
    </font>
    <font>
      <b/>
      <sz val="14"/>
      <name val="Arial"/>
      <charset val="134"/>
    </font>
    <font>
      <b/>
      <sz val="11"/>
      <color rgb="FF002060"/>
      <name val="Verdana"/>
      <charset val="134"/>
    </font>
    <font>
      <b/>
      <sz val="11"/>
      <name val="Verdana"/>
      <charset val="134"/>
    </font>
    <font>
      <sz val="11"/>
      <color rgb="FF002060"/>
      <name val="Verdana"/>
      <charset val="134"/>
    </font>
    <font>
      <sz val="11"/>
      <name val="Verdana"/>
      <charset val="134"/>
    </font>
    <font>
      <b/>
      <sz val="11"/>
      <color theme="0"/>
      <name val="Verdana"/>
      <charset val="134"/>
    </font>
    <font>
      <b/>
      <sz val="12"/>
      <color rgb="FF002060"/>
      <name val="Verdana"/>
      <charset val="134"/>
    </font>
    <font>
      <sz val="12"/>
      <color rgb="FF002060"/>
      <name val="Verdana"/>
      <charset val="134"/>
    </font>
    <font>
      <b/>
      <sz val="12"/>
      <name val="Verdana"/>
      <charset val="134"/>
    </font>
    <font>
      <sz val="12"/>
      <name val="Verdana"/>
      <charset val="134"/>
    </font>
    <font>
      <b/>
      <sz val="11"/>
      <name val="Arial"/>
      <charset val="134"/>
    </font>
    <font>
      <b/>
      <sz val="13"/>
      <color rgb="FF002060"/>
      <name val="Verdana"/>
      <charset val="134"/>
    </font>
    <font>
      <sz val="13"/>
      <color rgb="FF002060"/>
      <name val="Verdana"/>
      <charset val="134"/>
    </font>
    <font>
      <b/>
      <sz val="13"/>
      <name val="Verdana"/>
      <charset val="134"/>
    </font>
    <font>
      <b/>
      <sz val="11"/>
      <color rgb="FF0070C0"/>
      <name val="Verdana"/>
      <charset val="134"/>
    </font>
    <font>
      <b/>
      <sz val="14"/>
      <color rgb="FF002060"/>
      <name val="Verdana"/>
      <charset val="134"/>
    </font>
    <font>
      <b/>
      <sz val="13"/>
      <color rgb="FF0070C0"/>
      <name val="Verdana"/>
      <charset val="134"/>
    </font>
    <font>
      <sz val="12"/>
      <color rgb="FFFF0000"/>
      <name val="Verdana"/>
      <charset val="134"/>
    </font>
    <font>
      <b/>
      <sz val="12"/>
      <color rgb="FFFF0000"/>
      <name val="Verdana"/>
      <charset val="134"/>
    </font>
    <font>
      <b/>
      <sz val="11"/>
      <color indexed="8"/>
      <name val="Verdana"/>
      <charset val="134"/>
    </font>
    <font>
      <sz val="13"/>
      <name val="Verdana"/>
      <charset val="134"/>
    </font>
    <font>
      <b/>
      <sz val="11"/>
      <color rgb="FFFF0000"/>
      <name val="Verdana"/>
      <charset val="134"/>
    </font>
    <font>
      <b/>
      <sz val="13"/>
      <color rgb="FFFF0000"/>
      <name val="Verdana"/>
      <charset val="134"/>
    </font>
    <font>
      <sz val="11"/>
      <color rgb="FFFF0000"/>
      <name val="Verdana"/>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auto="1"/>
      </top>
      <bottom style="thin">
        <color auto="1"/>
      </bottom>
      <diagonal/>
    </border>
    <border>
      <left style="thin">
        <color indexed="8"/>
      </left>
      <right style="thin">
        <color indexed="8"/>
      </right>
      <top style="thin">
        <color auto="1"/>
      </top>
      <bottom style="thin">
        <color auto="1"/>
      </bottom>
      <diagonal/>
    </border>
    <border>
      <left/>
      <right style="thin">
        <color indexed="8"/>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top/>
      <bottom style="thin">
        <color indexed="8"/>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style="thin">
        <color indexed="8"/>
      </left>
      <right style="thin">
        <color indexed="8"/>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bottom style="thin">
        <color auto="1"/>
      </bottom>
      <diagonal/>
    </border>
    <border>
      <left style="thin">
        <color indexed="8"/>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0" fillId="0" borderId="0" applyFont="0" applyFill="0" applyBorder="0" applyAlignment="0" applyProtection="0"/>
    <xf numFmtId="177"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3" borderId="24"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25" applyNumberFormat="0" applyFill="0" applyAlignment="0" applyProtection="0">
      <alignment vertical="center"/>
    </xf>
    <xf numFmtId="0" fontId="32" fillId="0" borderId="25" applyNumberFormat="0" applyFill="0" applyAlignment="0" applyProtection="0">
      <alignment vertical="center"/>
    </xf>
    <xf numFmtId="0" fontId="33" fillId="0" borderId="26" applyNumberFormat="0" applyFill="0" applyAlignment="0" applyProtection="0">
      <alignment vertical="center"/>
    </xf>
    <xf numFmtId="0" fontId="33" fillId="0" borderId="0" applyNumberFormat="0" applyFill="0" applyBorder="0" applyAlignment="0" applyProtection="0">
      <alignment vertical="center"/>
    </xf>
    <xf numFmtId="0" fontId="34" fillId="4" borderId="27" applyNumberFormat="0" applyAlignment="0" applyProtection="0">
      <alignment vertical="center"/>
    </xf>
    <xf numFmtId="0" fontId="35" fillId="5" borderId="28" applyNumberFormat="0" applyAlignment="0" applyProtection="0">
      <alignment vertical="center"/>
    </xf>
    <xf numFmtId="0" fontId="36" fillId="5" borderId="27" applyNumberFormat="0" applyAlignment="0" applyProtection="0">
      <alignment vertical="center"/>
    </xf>
    <xf numFmtId="0" fontId="37" fillId="6" borderId="29" applyNumberFormat="0" applyAlignment="0" applyProtection="0">
      <alignment vertical="center"/>
    </xf>
    <xf numFmtId="0" fontId="38" fillId="0" borderId="30" applyNumberFormat="0" applyFill="0" applyAlignment="0" applyProtection="0">
      <alignment vertical="center"/>
    </xf>
    <xf numFmtId="0" fontId="39" fillId="0" borderId="31"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cellStyleXfs>
  <cellXfs count="133">
    <xf numFmtId="0" fontId="0" fillId="0" borderId="0" xfId="0"/>
    <xf numFmtId="0" fontId="0" fillId="0" borderId="0" xfId="0" applyAlignment="1">
      <alignment horizontal="lef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4" fontId="2"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4" fontId="5" fillId="0" borderId="2" xfId="0" applyNumberFormat="1" applyFont="1" applyBorder="1" applyAlignment="1">
      <alignment horizontal="right" vertical="center" wrapText="1"/>
    </xf>
    <xf numFmtId="2" fontId="5" fillId="0" borderId="2" xfId="0" applyNumberFormat="1" applyFont="1" applyBorder="1" applyAlignment="1">
      <alignment horizontal="right" vertical="center" wrapText="1"/>
    </xf>
    <xf numFmtId="0" fontId="3" fillId="0" borderId="4" xfId="0" applyFont="1" applyBorder="1" applyAlignment="1">
      <alignment horizontal="center"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center" vertical="center" wrapText="1"/>
    </xf>
    <xf numFmtId="4" fontId="4" fillId="0" borderId="7" xfId="0" applyNumberFormat="1" applyFont="1" applyBorder="1" applyAlignment="1">
      <alignment horizontal="right" vertical="center" wrapText="1"/>
    </xf>
    <xf numFmtId="2" fontId="4" fillId="0" borderId="5" xfId="0" applyNumberFormat="1" applyFont="1" applyBorder="1" applyAlignment="1">
      <alignment horizontal="right" vertical="center" wrapText="1"/>
    </xf>
    <xf numFmtId="0" fontId="5" fillId="0" borderId="8" xfId="0" applyFont="1" applyBorder="1" applyAlignment="1">
      <alignment horizontal="center" vertical="center" wrapText="1"/>
    </xf>
    <xf numFmtId="0" fontId="2" fillId="0" borderId="9" xfId="0" applyFont="1" applyBorder="1" applyAlignment="1">
      <alignment horizontal="left" vertical="center" wrapText="1"/>
    </xf>
    <xf numFmtId="0" fontId="2" fillId="0" borderId="10" xfId="0" applyFont="1" applyBorder="1" applyAlignment="1">
      <alignment horizontal="center" vertical="center" wrapText="1"/>
    </xf>
    <xf numFmtId="4" fontId="2" fillId="0" borderId="10" xfId="0" applyNumberFormat="1" applyFont="1" applyBorder="1" applyAlignment="1">
      <alignment horizontal="right" vertical="center" wrapText="1"/>
    </xf>
    <xf numFmtId="2" fontId="4" fillId="0" borderId="9" xfId="0" applyNumberFormat="1" applyFont="1" applyBorder="1" applyAlignment="1">
      <alignment horizontal="right" vertical="center" wrapText="1"/>
    </xf>
    <xf numFmtId="0" fontId="3" fillId="0" borderId="11" xfId="0" applyFont="1" applyBorder="1" applyAlignment="1">
      <alignment horizontal="center" vertical="center" wrapText="1"/>
    </xf>
    <xf numFmtId="0" fontId="4" fillId="0" borderId="9" xfId="0" applyFont="1" applyBorder="1" applyAlignment="1">
      <alignment horizontal="left" vertical="center" wrapText="1"/>
    </xf>
    <xf numFmtId="0" fontId="4" fillId="0" borderId="10" xfId="0" applyFont="1" applyBorder="1" applyAlignment="1">
      <alignment horizontal="center" vertical="center" wrapText="1"/>
    </xf>
    <xf numFmtId="4" fontId="4" fillId="0" borderId="10" xfId="0" applyNumberFormat="1" applyFont="1" applyBorder="1" applyAlignment="1">
      <alignment horizontal="right" vertical="center" wrapText="1"/>
    </xf>
    <xf numFmtId="0" fontId="5" fillId="0" borderId="11" xfId="0" applyFont="1" applyBorder="1" applyAlignment="1">
      <alignment horizontal="center" vertical="center" wrapText="1"/>
    </xf>
    <xf numFmtId="10" fontId="4" fillId="0" borderId="2" xfId="0" applyNumberFormat="1" applyFont="1" applyBorder="1" applyAlignment="1">
      <alignment horizontal="center" vertical="center" wrapText="1"/>
    </xf>
    <xf numFmtId="10" fontId="5" fillId="0" borderId="12" xfId="0" applyNumberFormat="1" applyFont="1" applyBorder="1" applyAlignment="1">
      <alignment horizontal="center" vertical="center" wrapText="1"/>
    </xf>
    <xf numFmtId="49" fontId="4" fillId="0" borderId="13" xfId="0" applyNumberFormat="1" applyFont="1" applyBorder="1" applyAlignment="1">
      <alignment horizontal="left" vertical="center" wrapText="1"/>
    </xf>
    <xf numFmtId="49" fontId="4" fillId="0" borderId="2" xfId="0" applyNumberFormat="1" applyFont="1" applyBorder="1" applyAlignment="1">
      <alignment horizontal="left" vertical="center" wrapText="1"/>
    </xf>
    <xf numFmtId="10" fontId="2" fillId="0" borderId="2" xfId="0" applyNumberFormat="1" applyFont="1" applyBorder="1" applyAlignment="1">
      <alignment horizontal="center" vertical="center" wrapText="1"/>
    </xf>
    <xf numFmtId="4" fontId="4" fillId="0" borderId="2" xfId="0" applyNumberFormat="1" applyFont="1" applyBorder="1" applyAlignment="1">
      <alignment horizontal="right" vertical="center" wrapText="1"/>
    </xf>
    <xf numFmtId="10" fontId="3" fillId="0" borderId="12" xfId="0" applyNumberFormat="1" applyFont="1" applyBorder="1" applyAlignment="1">
      <alignment horizontal="center"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center" vertical="center" wrapText="1"/>
    </xf>
    <xf numFmtId="4" fontId="2" fillId="0" borderId="16" xfId="0" applyNumberFormat="1" applyFont="1" applyBorder="1" applyAlignment="1">
      <alignment horizontal="right" vertical="center" wrapText="1"/>
    </xf>
    <xf numFmtId="2" fontId="4" fillId="0" borderId="14" xfId="0" applyNumberFormat="1" applyFont="1" applyBorder="1" applyAlignment="1">
      <alignment horizontal="right" vertical="center" wrapText="1"/>
    </xf>
    <xf numFmtId="0" fontId="3" fillId="0" borderId="17" xfId="0" applyFont="1" applyBorder="1" applyAlignment="1">
      <alignment horizontal="center"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4" fillId="2" borderId="1" xfId="0" applyFont="1" applyFill="1" applyBorder="1" applyAlignment="1">
      <alignment horizontal="center" vertical="center" wrapText="1"/>
    </xf>
    <xf numFmtId="4" fontId="2" fillId="2" borderId="1" xfId="0" applyNumberFormat="1" applyFont="1" applyFill="1" applyBorder="1" applyAlignment="1">
      <alignment horizontal="right" vertical="center" wrapText="1"/>
    </xf>
    <xf numFmtId="2" fontId="4" fillId="2" borderId="3" xfId="0" applyNumberFormat="1" applyFont="1" applyFill="1" applyBorder="1" applyAlignment="1">
      <alignment horizontal="right" vertical="center" wrapText="1"/>
    </xf>
    <xf numFmtId="4" fontId="5" fillId="2" borderId="2" xfId="0" applyNumberFormat="1" applyFont="1" applyFill="1" applyBorder="1" applyAlignment="1">
      <alignment horizontal="right" vertical="center" wrapText="1"/>
    </xf>
    <xf numFmtId="2" fontId="5" fillId="2" borderId="2" xfId="0" applyNumberFormat="1" applyFont="1" applyFill="1" applyBorder="1" applyAlignment="1">
      <alignment horizontal="right" vertical="center" wrapText="1"/>
    </xf>
    <xf numFmtId="10" fontId="2" fillId="0" borderId="1" xfId="0" applyNumberFormat="1" applyFont="1" applyBorder="1" applyAlignment="1">
      <alignment horizontal="center" vertical="center" wrapText="1"/>
    </xf>
    <xf numFmtId="4" fontId="3" fillId="0" borderId="2" xfId="0" applyNumberFormat="1" applyFont="1" applyBorder="1" applyAlignment="1">
      <alignment horizontal="right" vertical="center" wrapText="1"/>
    </xf>
    <xf numFmtId="10" fontId="3" fillId="0" borderId="4" xfId="0" applyNumberFormat="1" applyFont="1" applyBorder="1" applyAlignment="1">
      <alignment horizontal="center" vertical="center" wrapText="1"/>
    </xf>
    <xf numFmtId="9" fontId="2" fillId="2" borderId="1" xfId="0" applyNumberFormat="1" applyFont="1" applyFill="1" applyBorder="1" applyAlignment="1">
      <alignment horizontal="center" vertical="center" wrapText="1"/>
    </xf>
    <xf numFmtId="4" fontId="3" fillId="2" borderId="2" xfId="0" applyNumberFormat="1" applyFont="1" applyFill="1" applyBorder="1" applyAlignment="1">
      <alignment horizontal="right" vertical="center" wrapText="1"/>
    </xf>
    <xf numFmtId="9" fontId="3" fillId="2" borderId="4" xfId="0" applyNumberFormat="1" applyFont="1" applyFill="1" applyBorder="1" applyAlignment="1">
      <alignment horizontal="center" vertical="center" wrapText="1"/>
    </xf>
    <xf numFmtId="10" fontId="6" fillId="0" borderId="1" xfId="0" applyNumberFormat="1" applyFont="1" applyBorder="1" applyAlignment="1">
      <alignment horizontal="center" vertical="center" wrapText="1"/>
    </xf>
    <xf numFmtId="4" fontId="2" fillId="0" borderId="0" xfId="0" applyNumberFormat="1" applyFont="1" applyAlignment="1">
      <alignment horizontal="right" vertical="center" wrapText="1"/>
    </xf>
    <xf numFmtId="10" fontId="3" fillId="0" borderId="18" xfId="0" applyNumberFormat="1" applyFont="1" applyBorder="1" applyAlignment="1">
      <alignment horizontal="center" vertical="center" wrapText="1"/>
    </xf>
    <xf numFmtId="4" fontId="7" fillId="0" borderId="1" xfId="0" applyNumberFormat="1" applyFont="1" applyBorder="1" applyAlignment="1">
      <alignment horizontal="right" vertical="center" wrapText="1"/>
    </xf>
    <xf numFmtId="0" fontId="8" fillId="0" borderId="3" xfId="0" applyFont="1" applyBorder="1" applyAlignment="1">
      <alignment horizontal="right" vertical="center" wrapText="1"/>
    </xf>
    <xf numFmtId="0" fontId="5" fillId="0" borderId="2" xfId="0" applyFont="1" applyBorder="1" applyAlignment="1">
      <alignment horizontal="center" vertical="center" wrapText="1"/>
    </xf>
    <xf numFmtId="0" fontId="2" fillId="0" borderId="1" xfId="0" applyFont="1" applyBorder="1" applyAlignment="1">
      <alignment horizontal="left" vertical="center" wrapText="1"/>
    </xf>
    <xf numFmtId="4" fontId="7" fillId="0" borderId="7" xfId="0" applyNumberFormat="1" applyFont="1" applyBorder="1" applyAlignment="1">
      <alignment horizontal="right" vertical="center" wrapText="1"/>
    </xf>
    <xf numFmtId="4" fontId="9" fillId="0" borderId="2" xfId="0" applyNumberFormat="1" applyFont="1" applyBorder="1" applyAlignment="1">
      <alignment horizontal="right" vertical="center" wrapText="1"/>
    </xf>
    <xf numFmtId="0" fontId="10" fillId="0" borderId="2" xfId="0" applyFont="1" applyBorder="1" applyAlignment="1">
      <alignment horizontal="right" vertical="center" wrapText="1"/>
    </xf>
    <xf numFmtId="0" fontId="11" fillId="0" borderId="12" xfId="0" applyFont="1" applyBorder="1" applyAlignment="1">
      <alignment horizontal="center"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12" fillId="0" borderId="7" xfId="0" applyFont="1" applyBorder="1" applyAlignment="1">
      <alignment horizontal="center" vertical="center" wrapText="1"/>
    </xf>
    <xf numFmtId="4" fontId="13" fillId="0" borderId="19" xfId="0" applyNumberFormat="1" applyFont="1" applyBorder="1" applyAlignment="1">
      <alignment horizontal="center" vertical="center" wrapText="1"/>
    </xf>
    <xf numFmtId="4" fontId="12" fillId="0" borderId="5" xfId="0" applyNumberFormat="1" applyFont="1" applyBorder="1" applyAlignment="1">
      <alignment horizontal="right" vertical="center" wrapText="1"/>
    </xf>
    <xf numFmtId="4" fontId="14" fillId="0" borderId="6" xfId="0" applyNumberFormat="1" applyFont="1" applyBorder="1" applyAlignment="1">
      <alignment horizontal="right" vertical="center" wrapText="1"/>
    </xf>
    <xf numFmtId="0" fontId="3" fillId="0" borderId="20" xfId="0" applyFont="1" applyBorder="1" applyAlignment="1">
      <alignment horizontal="center" vertical="center" wrapText="1"/>
    </xf>
    <xf numFmtId="10" fontId="12" fillId="0" borderId="2" xfId="0" applyNumberFormat="1" applyFont="1" applyBorder="1" applyAlignment="1">
      <alignment horizontal="center" vertical="center" wrapText="1"/>
    </xf>
    <xf numFmtId="4" fontId="13" fillId="0" borderId="2" xfId="0" applyNumberFormat="1" applyFont="1" applyBorder="1" applyAlignment="1">
      <alignment horizontal="center" vertical="center" wrapText="1"/>
    </xf>
    <xf numFmtId="4" fontId="12" fillId="0" borderId="2" xfId="0" applyNumberFormat="1" applyFont="1" applyBorder="1" applyAlignment="1">
      <alignment horizontal="right" vertical="center" wrapText="1"/>
    </xf>
    <xf numFmtId="4" fontId="14" fillId="0" borderId="2" xfId="0" applyNumberFormat="1" applyFont="1" applyBorder="1" applyAlignment="1">
      <alignment horizontal="right" vertical="center" wrapText="1"/>
    </xf>
    <xf numFmtId="10" fontId="3"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2" fillId="0" borderId="15" xfId="0" applyFont="1" applyBorder="1" applyAlignment="1">
      <alignment horizontal="center" vertical="center" wrapText="1"/>
    </xf>
    <xf numFmtId="4" fontId="2" fillId="0" borderId="15" xfId="0" applyNumberFormat="1" applyFont="1" applyBorder="1" applyAlignment="1">
      <alignment horizontal="right" vertical="center" wrapText="1"/>
    </xf>
    <xf numFmtId="4" fontId="5" fillId="0" borderId="15" xfId="0" applyNumberFormat="1" applyFont="1" applyBorder="1" applyAlignment="1">
      <alignment horizontal="center" vertical="center" wrapText="1"/>
    </xf>
    <xf numFmtId="4" fontId="15" fillId="0" borderId="15" xfId="0" applyNumberFormat="1" applyFont="1" applyBorder="1" applyAlignment="1">
      <alignment horizontal="right" vertical="center" wrapText="1"/>
    </xf>
    <xf numFmtId="4" fontId="3" fillId="0" borderId="15" xfId="0" applyNumberFormat="1" applyFont="1" applyBorder="1" applyAlignment="1">
      <alignment horizontal="right" vertical="center" wrapText="1"/>
    </xf>
    <xf numFmtId="4" fontId="16" fillId="0" borderId="2" xfId="0" applyNumberFormat="1" applyFont="1" applyBorder="1" applyAlignment="1">
      <alignment horizontal="right" vertical="center" wrapText="1"/>
    </xf>
    <xf numFmtId="4" fontId="5" fillId="0" borderId="2" xfId="0" applyNumberFormat="1" applyFont="1" applyBorder="1" applyAlignment="1">
      <alignment horizontal="center" vertical="center" wrapText="1"/>
    </xf>
    <xf numFmtId="4" fontId="17" fillId="0" borderId="2" xfId="0" applyNumberFormat="1" applyFont="1" applyBorder="1" applyAlignment="1">
      <alignment horizontal="right" vertical="center" wrapText="1"/>
    </xf>
    <xf numFmtId="10" fontId="3" fillId="0" borderId="2" xfId="3" applyNumberFormat="1" applyFont="1" applyBorder="1" applyAlignment="1">
      <alignment horizontal="center" vertical="center" wrapText="1"/>
    </xf>
    <xf numFmtId="0" fontId="9" fillId="0" borderId="0" xfId="0" applyFont="1" applyAlignment="1">
      <alignment horizontal="left" vertical="center" wrapText="1"/>
    </xf>
    <xf numFmtId="0" fontId="18" fillId="0" borderId="0" xfId="0" applyFont="1" applyAlignment="1">
      <alignment horizontal="left" vertical="center" wrapText="1"/>
    </xf>
    <xf numFmtId="0" fontId="18" fillId="0" borderId="0" xfId="0" applyFont="1" applyAlignment="1">
      <alignment horizontal="center" vertical="center" wrapText="1"/>
    </xf>
    <xf numFmtId="0" fontId="19" fillId="0" borderId="0" xfId="0" applyFont="1" applyAlignment="1">
      <alignment horizontal="left" vertical="center" wrapText="1"/>
    </xf>
    <xf numFmtId="0" fontId="20" fillId="0" borderId="2" xfId="0" applyFont="1" applyBorder="1" applyAlignment="1">
      <alignment horizontal="center" vertical="center" wrapText="1"/>
    </xf>
    <xf numFmtId="4" fontId="3" fillId="0" borderId="2" xfId="0" applyNumberFormat="1" applyFont="1" applyBorder="1" applyAlignment="1">
      <alignment horizontal="center" vertical="center" wrapText="1"/>
    </xf>
    <xf numFmtId="0" fontId="3" fillId="0" borderId="3" xfId="0" applyFont="1" applyBorder="1" applyAlignment="1">
      <alignment horizontal="center" vertical="center" wrapText="1"/>
    </xf>
    <xf numFmtId="4" fontId="3" fillId="0" borderId="3" xfId="0" applyNumberFormat="1" applyFont="1" applyBorder="1" applyAlignment="1">
      <alignment horizontal="right" vertical="center" wrapText="1"/>
    </xf>
    <xf numFmtId="2" fontId="5" fillId="0" borderId="12" xfId="0" applyNumberFormat="1" applyFont="1" applyBorder="1" applyAlignment="1">
      <alignment horizontal="right" vertical="center" wrapText="1"/>
    </xf>
    <xf numFmtId="10" fontId="5" fillId="0" borderId="3" xfId="0" applyNumberFormat="1" applyFont="1" applyBorder="1" applyAlignment="1">
      <alignment horizontal="center" vertical="center" wrapText="1"/>
    </xf>
    <xf numFmtId="4" fontId="5" fillId="0" borderId="3" xfId="0" applyNumberFormat="1" applyFont="1" applyBorder="1" applyAlignment="1">
      <alignment horizontal="right" vertical="center" wrapText="1"/>
    </xf>
    <xf numFmtId="4" fontId="5" fillId="0" borderId="5" xfId="0" applyNumberFormat="1" applyFont="1" applyBorder="1" applyAlignment="1">
      <alignment horizontal="right" vertical="center" wrapText="1"/>
    </xf>
    <xf numFmtId="2" fontId="5" fillId="0" borderId="6" xfId="0" applyNumberFormat="1" applyFont="1" applyBorder="1" applyAlignment="1">
      <alignment horizontal="right" vertical="center" wrapText="1"/>
    </xf>
    <xf numFmtId="2" fontId="5" fillId="0" borderId="20" xfId="0" applyNumberFormat="1" applyFont="1" applyBorder="1" applyAlignment="1">
      <alignment horizontal="right" vertical="center" wrapText="1"/>
    </xf>
    <xf numFmtId="0" fontId="3" fillId="0" borderId="9" xfId="0" applyFont="1" applyBorder="1" applyAlignment="1">
      <alignment horizontal="center" vertical="center" wrapText="1"/>
    </xf>
    <xf numFmtId="4" fontId="3" fillId="0" borderId="9" xfId="0" applyNumberFormat="1" applyFont="1" applyBorder="1" applyAlignment="1">
      <alignment horizontal="right" vertical="center" wrapText="1"/>
    </xf>
    <xf numFmtId="4" fontId="5" fillId="0" borderId="9" xfId="0" applyNumberFormat="1" applyFont="1" applyBorder="1" applyAlignment="1">
      <alignment horizontal="right" vertical="center" wrapText="1"/>
    </xf>
    <xf numFmtId="10" fontId="5" fillId="0" borderId="21" xfId="0" applyNumberFormat="1" applyFont="1" applyBorder="1" applyAlignment="1">
      <alignment horizontal="center" vertical="center" wrapText="1"/>
    </xf>
    <xf numFmtId="10" fontId="3" fillId="0" borderId="13" xfId="0" applyNumberFormat="1" applyFont="1" applyBorder="1" applyAlignment="1">
      <alignment horizontal="center" vertical="center" wrapText="1"/>
    </xf>
    <xf numFmtId="4" fontId="3" fillId="0" borderId="14" xfId="0" applyNumberFormat="1" applyFont="1" applyBorder="1" applyAlignment="1">
      <alignment horizontal="right" vertical="center" wrapText="1"/>
    </xf>
    <xf numFmtId="2" fontId="5" fillId="0" borderId="15" xfId="0" applyNumberFormat="1" applyFont="1" applyBorder="1" applyAlignment="1">
      <alignment horizontal="right" vertical="center" wrapText="1"/>
    </xf>
    <xf numFmtId="2" fontId="5" fillId="0" borderId="22" xfId="0" applyNumberFormat="1" applyFont="1" applyBorder="1" applyAlignment="1">
      <alignment horizontal="right" vertical="center" wrapText="1"/>
    </xf>
    <xf numFmtId="10" fontId="3" fillId="0" borderId="3" xfId="0" applyNumberFormat="1" applyFont="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10" fontId="3" fillId="2" borderId="2" xfId="0" applyNumberFormat="1" applyFont="1" applyFill="1" applyBorder="1" applyAlignment="1">
      <alignment horizontal="center" vertical="center" wrapText="1"/>
    </xf>
    <xf numFmtId="2" fontId="5" fillId="2" borderId="12" xfId="0" applyNumberFormat="1" applyFont="1" applyFill="1" applyBorder="1" applyAlignment="1">
      <alignment horizontal="right" vertical="center" wrapText="1"/>
    </xf>
    <xf numFmtId="0" fontId="5" fillId="0" borderId="23" xfId="0" applyFont="1" applyBorder="1" applyAlignment="1">
      <alignment horizontal="center" vertical="center" wrapText="1"/>
    </xf>
    <xf numFmtId="4" fontId="3" fillId="0" borderId="23" xfId="0" applyNumberFormat="1" applyFont="1" applyBorder="1" applyAlignment="1">
      <alignment horizontal="right" vertical="center" wrapText="1"/>
    </xf>
    <xf numFmtId="0" fontId="5" fillId="0" borderId="6" xfId="0" applyFont="1" applyBorder="1" applyAlignment="1">
      <alignment horizontal="right" vertical="center" wrapText="1"/>
    </xf>
    <xf numFmtId="0" fontId="5" fillId="0" borderId="0" xfId="0" applyFont="1" applyAlignment="1">
      <alignment horizontal="right" vertical="center" wrapText="1"/>
    </xf>
    <xf numFmtId="0" fontId="14" fillId="0" borderId="6" xfId="0" applyFont="1" applyBorder="1" applyAlignment="1">
      <alignment horizontal="center" vertical="center" wrapText="1"/>
    </xf>
    <xf numFmtId="4" fontId="21" fillId="0" borderId="6" xfId="0" applyNumberFormat="1" applyFont="1" applyBorder="1" applyAlignment="1">
      <alignment horizontal="center" vertical="center" wrapText="1"/>
    </xf>
    <xf numFmtId="10" fontId="14" fillId="0" borderId="2" xfId="0" applyNumberFormat="1" applyFont="1" applyBorder="1" applyAlignment="1">
      <alignment horizontal="center" vertical="center" wrapText="1"/>
    </xf>
    <xf numFmtId="4" fontId="21" fillId="0" borderId="2" xfId="0" applyNumberFormat="1" applyFont="1" applyBorder="1" applyAlignment="1">
      <alignment horizontal="center" vertical="center" wrapText="1"/>
    </xf>
    <xf numFmtId="0" fontId="3" fillId="0" borderId="15" xfId="0" applyFont="1" applyBorder="1" applyAlignment="1">
      <alignment horizontal="center" vertical="center" wrapText="1"/>
    </xf>
    <xf numFmtId="4" fontId="22" fillId="0" borderId="15" xfId="0" applyNumberFormat="1" applyFont="1" applyBorder="1" applyAlignment="1">
      <alignment horizontal="right" vertical="center" wrapText="1"/>
    </xf>
    <xf numFmtId="4" fontId="23" fillId="0" borderId="2" xfId="0" applyNumberFormat="1" applyFont="1" applyBorder="1" applyAlignment="1">
      <alignment horizontal="right" vertical="center" wrapText="1"/>
    </xf>
    <xf numFmtId="2" fontId="24" fillId="0" borderId="20" xfId="0" applyNumberFormat="1" applyFont="1" applyBorder="1" applyAlignment="1">
      <alignment horizontal="right" vertical="center"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pageSetUpPr fitToPage="1"/>
  </sheetPr>
  <dimension ref="A2:L45"/>
  <sheetViews>
    <sheetView tabSelected="1" view="pageBreakPreview" zoomScale="80" zoomScaleNormal="100" workbookViewId="0">
      <selection activeCell="A44" sqref="A44:L44"/>
    </sheetView>
  </sheetViews>
  <sheetFormatPr defaultColWidth="9" defaultRowHeight="13.2"/>
  <cols>
    <col min="1" max="1" width="70.8518518518518" style="1" customWidth="1"/>
    <col min="2" max="2" width="12.4259259259259" style="1" customWidth="1"/>
    <col min="3" max="3" width="12.5740740740741" style="2" customWidth="1"/>
    <col min="4" max="4" width="20.4259259259259" style="2" customWidth="1"/>
    <col min="5" max="5" width="20.1388888888889" style="2" customWidth="1"/>
    <col min="6" max="6" width="21.712962962963" style="2" customWidth="1"/>
    <col min="7" max="7" width="23.1388888888889" style="2" customWidth="1"/>
    <col min="8" max="8" width="16.5740740740741" style="2" customWidth="1"/>
    <col min="9" max="9" width="19.1388888888889" style="2" customWidth="1"/>
    <col min="10" max="10" width="19.4259259259259" style="2" customWidth="1"/>
    <col min="11" max="11" width="15.287037037037" style="2" customWidth="1"/>
    <col min="12" max="12" width="14.4259259259259" style="2" customWidth="1"/>
    <col min="13" max="237" width="9.13888888888889" style="2"/>
    <col min="238" max="238" width="70.8518518518518" style="2" customWidth="1"/>
    <col min="239" max="239" width="12.4259259259259" style="2" customWidth="1"/>
    <col min="240" max="242" width="9" style="2" hidden="1" customWidth="1"/>
    <col min="243" max="243" width="12.5740740740741" style="2" customWidth="1"/>
    <col min="244" max="244" width="20.4259259259259" style="2" customWidth="1"/>
    <col min="245" max="245" width="20.1388888888889" style="2" customWidth="1"/>
    <col min="246" max="246" width="21.712962962963" style="2" customWidth="1"/>
    <col min="247" max="247" width="23.1388888888889" style="2" customWidth="1"/>
    <col min="248" max="248" width="9" style="2" hidden="1" customWidth="1"/>
    <col min="249" max="249" width="19.1388888888889" style="2" customWidth="1"/>
    <col min="250" max="250" width="19.4259259259259" style="2" customWidth="1"/>
    <col min="251" max="251" width="15.287037037037" style="2" customWidth="1"/>
    <col min="252" max="252" width="14.4259259259259" style="2" customWidth="1"/>
    <col min="253" max="258" width="9" style="2" hidden="1" customWidth="1"/>
    <col min="259" max="259" width="9.13888888888889" style="2"/>
    <col min="260" max="260" width="12.4259259259259" style="2" customWidth="1"/>
    <col min="261" max="493" width="9.13888888888889" style="2"/>
    <col min="494" max="494" width="70.8518518518518" style="2" customWidth="1"/>
    <col min="495" max="495" width="12.4259259259259" style="2" customWidth="1"/>
    <col min="496" max="498" width="9" style="2" hidden="1" customWidth="1"/>
    <col min="499" max="499" width="12.5740740740741" style="2" customWidth="1"/>
    <col min="500" max="500" width="20.4259259259259" style="2" customWidth="1"/>
    <col min="501" max="501" width="20.1388888888889" style="2" customWidth="1"/>
    <col min="502" max="502" width="21.712962962963" style="2" customWidth="1"/>
    <col min="503" max="503" width="23.1388888888889" style="2" customWidth="1"/>
    <col min="504" max="504" width="9" style="2" hidden="1" customWidth="1"/>
    <col min="505" max="505" width="19.1388888888889" style="2" customWidth="1"/>
    <col min="506" max="506" width="19.4259259259259" style="2" customWidth="1"/>
    <col min="507" max="507" width="15.287037037037" style="2" customWidth="1"/>
    <col min="508" max="508" width="14.4259259259259" style="2" customWidth="1"/>
    <col min="509" max="514" width="9" style="2" hidden="1" customWidth="1"/>
    <col min="515" max="515" width="9.13888888888889" style="2"/>
    <col min="516" max="516" width="12.4259259259259" style="2" customWidth="1"/>
    <col min="517" max="749" width="9.13888888888889" style="2"/>
    <col min="750" max="750" width="70.8518518518518" style="2" customWidth="1"/>
    <col min="751" max="751" width="12.4259259259259" style="2" customWidth="1"/>
    <col min="752" max="754" width="9" style="2" hidden="1" customWidth="1"/>
    <col min="755" max="755" width="12.5740740740741" style="2" customWidth="1"/>
    <col min="756" max="756" width="20.4259259259259" style="2" customWidth="1"/>
    <col min="757" max="757" width="20.1388888888889" style="2" customWidth="1"/>
    <col min="758" max="758" width="21.712962962963" style="2" customWidth="1"/>
    <col min="759" max="759" width="23.1388888888889" style="2" customWidth="1"/>
    <col min="760" max="760" width="9" style="2" hidden="1" customWidth="1"/>
    <col min="761" max="761" width="19.1388888888889" style="2" customWidth="1"/>
    <col min="762" max="762" width="19.4259259259259" style="2" customWidth="1"/>
    <col min="763" max="763" width="15.287037037037" style="2" customWidth="1"/>
    <col min="764" max="764" width="14.4259259259259" style="2" customWidth="1"/>
    <col min="765" max="770" width="9" style="2" hidden="1" customWidth="1"/>
    <col min="771" max="771" width="9.13888888888889" style="2"/>
    <col min="772" max="772" width="12.4259259259259" style="2" customWidth="1"/>
    <col min="773" max="1005" width="9.13888888888889" style="2"/>
    <col min="1006" max="1006" width="70.8518518518518" style="2" customWidth="1"/>
    <col min="1007" max="1007" width="12.4259259259259" style="2" customWidth="1"/>
    <col min="1008" max="1010" width="9" style="2" hidden="1" customWidth="1"/>
    <col min="1011" max="1011" width="12.5740740740741" style="2" customWidth="1"/>
    <col min="1012" max="1012" width="20.4259259259259" style="2" customWidth="1"/>
    <col min="1013" max="1013" width="20.1388888888889" style="2" customWidth="1"/>
    <col min="1014" max="1014" width="21.712962962963" style="2" customWidth="1"/>
    <col min="1015" max="1015" width="23.1388888888889" style="2" customWidth="1"/>
    <col min="1016" max="1016" width="9" style="2" hidden="1" customWidth="1"/>
    <col min="1017" max="1017" width="19.1388888888889" style="2" customWidth="1"/>
    <col min="1018" max="1018" width="19.4259259259259" style="2" customWidth="1"/>
    <col min="1019" max="1019" width="15.287037037037" style="2" customWidth="1"/>
    <col min="1020" max="1020" width="14.4259259259259" style="2" customWidth="1"/>
    <col min="1021" max="1026" width="9" style="2" hidden="1" customWidth="1"/>
    <col min="1027" max="1027" width="9.13888888888889" style="2"/>
    <col min="1028" max="1028" width="12.4259259259259" style="2" customWidth="1"/>
    <col min="1029" max="1261" width="9.13888888888889" style="2"/>
    <col min="1262" max="1262" width="70.8518518518518" style="2" customWidth="1"/>
    <col min="1263" max="1263" width="12.4259259259259" style="2" customWidth="1"/>
    <col min="1264" max="1266" width="9" style="2" hidden="1" customWidth="1"/>
    <col min="1267" max="1267" width="12.5740740740741" style="2" customWidth="1"/>
    <col min="1268" max="1268" width="20.4259259259259" style="2" customWidth="1"/>
    <col min="1269" max="1269" width="20.1388888888889" style="2" customWidth="1"/>
    <col min="1270" max="1270" width="21.712962962963" style="2" customWidth="1"/>
    <col min="1271" max="1271" width="23.1388888888889" style="2" customWidth="1"/>
    <col min="1272" max="1272" width="9" style="2" hidden="1" customWidth="1"/>
    <col min="1273" max="1273" width="19.1388888888889" style="2" customWidth="1"/>
    <col min="1274" max="1274" width="19.4259259259259" style="2" customWidth="1"/>
    <col min="1275" max="1275" width="15.287037037037" style="2" customWidth="1"/>
    <col min="1276" max="1276" width="14.4259259259259" style="2" customWidth="1"/>
    <col min="1277" max="1282" width="9" style="2" hidden="1" customWidth="1"/>
    <col min="1283" max="1283" width="9.13888888888889" style="2"/>
    <col min="1284" max="1284" width="12.4259259259259" style="2" customWidth="1"/>
    <col min="1285" max="1517" width="9.13888888888889" style="2"/>
    <col min="1518" max="1518" width="70.8518518518518" style="2" customWidth="1"/>
    <col min="1519" max="1519" width="12.4259259259259" style="2" customWidth="1"/>
    <col min="1520" max="1522" width="9" style="2" hidden="1" customWidth="1"/>
    <col min="1523" max="1523" width="12.5740740740741" style="2" customWidth="1"/>
    <col min="1524" max="1524" width="20.4259259259259" style="2" customWidth="1"/>
    <col min="1525" max="1525" width="20.1388888888889" style="2" customWidth="1"/>
    <col min="1526" max="1526" width="21.712962962963" style="2" customWidth="1"/>
    <col min="1527" max="1527" width="23.1388888888889" style="2" customWidth="1"/>
    <col min="1528" max="1528" width="9" style="2" hidden="1" customWidth="1"/>
    <col min="1529" max="1529" width="19.1388888888889" style="2" customWidth="1"/>
    <col min="1530" max="1530" width="19.4259259259259" style="2" customWidth="1"/>
    <col min="1531" max="1531" width="15.287037037037" style="2" customWidth="1"/>
    <col min="1532" max="1532" width="14.4259259259259" style="2" customWidth="1"/>
    <col min="1533" max="1538" width="9" style="2" hidden="1" customWidth="1"/>
    <col min="1539" max="1539" width="9.13888888888889" style="2"/>
    <col min="1540" max="1540" width="12.4259259259259" style="2" customWidth="1"/>
    <col min="1541" max="1773" width="9.13888888888889" style="2"/>
    <col min="1774" max="1774" width="70.8518518518518" style="2" customWidth="1"/>
    <col min="1775" max="1775" width="12.4259259259259" style="2" customWidth="1"/>
    <col min="1776" max="1778" width="9" style="2" hidden="1" customWidth="1"/>
    <col min="1779" max="1779" width="12.5740740740741" style="2" customWidth="1"/>
    <col min="1780" max="1780" width="20.4259259259259" style="2" customWidth="1"/>
    <col min="1781" max="1781" width="20.1388888888889" style="2" customWidth="1"/>
    <col min="1782" max="1782" width="21.712962962963" style="2" customWidth="1"/>
    <col min="1783" max="1783" width="23.1388888888889" style="2" customWidth="1"/>
    <col min="1784" max="1784" width="9" style="2" hidden="1" customWidth="1"/>
    <col min="1785" max="1785" width="19.1388888888889" style="2" customWidth="1"/>
    <col min="1786" max="1786" width="19.4259259259259" style="2" customWidth="1"/>
    <col min="1787" max="1787" width="15.287037037037" style="2" customWidth="1"/>
    <col min="1788" max="1788" width="14.4259259259259" style="2" customWidth="1"/>
    <col min="1789" max="1794" width="9" style="2" hidden="1" customWidth="1"/>
    <col min="1795" max="1795" width="9.13888888888889" style="2"/>
    <col min="1796" max="1796" width="12.4259259259259" style="2" customWidth="1"/>
    <col min="1797" max="2029" width="9.13888888888889" style="2"/>
    <col min="2030" max="2030" width="70.8518518518518" style="2" customWidth="1"/>
    <col min="2031" max="2031" width="12.4259259259259" style="2" customWidth="1"/>
    <col min="2032" max="2034" width="9" style="2" hidden="1" customWidth="1"/>
    <col min="2035" max="2035" width="12.5740740740741" style="2" customWidth="1"/>
    <col min="2036" max="2036" width="20.4259259259259" style="2" customWidth="1"/>
    <col min="2037" max="2037" width="20.1388888888889" style="2" customWidth="1"/>
    <col min="2038" max="2038" width="21.712962962963" style="2" customWidth="1"/>
    <col min="2039" max="2039" width="23.1388888888889" style="2" customWidth="1"/>
    <col min="2040" max="2040" width="9" style="2" hidden="1" customWidth="1"/>
    <col min="2041" max="2041" width="19.1388888888889" style="2" customWidth="1"/>
    <col min="2042" max="2042" width="19.4259259259259" style="2" customWidth="1"/>
    <col min="2043" max="2043" width="15.287037037037" style="2" customWidth="1"/>
    <col min="2044" max="2044" width="14.4259259259259" style="2" customWidth="1"/>
    <col min="2045" max="2050" width="9" style="2" hidden="1" customWidth="1"/>
    <col min="2051" max="2051" width="9.13888888888889" style="2"/>
    <col min="2052" max="2052" width="12.4259259259259" style="2" customWidth="1"/>
    <col min="2053" max="2285" width="9.13888888888889" style="2"/>
    <col min="2286" max="2286" width="70.8518518518518" style="2" customWidth="1"/>
    <col min="2287" max="2287" width="12.4259259259259" style="2" customWidth="1"/>
    <col min="2288" max="2290" width="9" style="2" hidden="1" customWidth="1"/>
    <col min="2291" max="2291" width="12.5740740740741" style="2" customWidth="1"/>
    <col min="2292" max="2292" width="20.4259259259259" style="2" customWidth="1"/>
    <col min="2293" max="2293" width="20.1388888888889" style="2" customWidth="1"/>
    <col min="2294" max="2294" width="21.712962962963" style="2" customWidth="1"/>
    <col min="2295" max="2295" width="23.1388888888889" style="2" customWidth="1"/>
    <col min="2296" max="2296" width="9" style="2" hidden="1" customWidth="1"/>
    <col min="2297" max="2297" width="19.1388888888889" style="2" customWidth="1"/>
    <col min="2298" max="2298" width="19.4259259259259" style="2" customWidth="1"/>
    <col min="2299" max="2299" width="15.287037037037" style="2" customWidth="1"/>
    <col min="2300" max="2300" width="14.4259259259259" style="2" customWidth="1"/>
    <col min="2301" max="2306" width="9" style="2" hidden="1" customWidth="1"/>
    <col min="2307" max="2307" width="9.13888888888889" style="2"/>
    <col min="2308" max="2308" width="12.4259259259259" style="2" customWidth="1"/>
    <col min="2309" max="2541" width="9.13888888888889" style="2"/>
    <col min="2542" max="2542" width="70.8518518518518" style="2" customWidth="1"/>
    <col min="2543" max="2543" width="12.4259259259259" style="2" customWidth="1"/>
    <col min="2544" max="2546" width="9" style="2" hidden="1" customWidth="1"/>
    <col min="2547" max="2547" width="12.5740740740741" style="2" customWidth="1"/>
    <col min="2548" max="2548" width="20.4259259259259" style="2" customWidth="1"/>
    <col min="2549" max="2549" width="20.1388888888889" style="2" customWidth="1"/>
    <col min="2550" max="2550" width="21.712962962963" style="2" customWidth="1"/>
    <col min="2551" max="2551" width="23.1388888888889" style="2" customWidth="1"/>
    <col min="2552" max="2552" width="9" style="2" hidden="1" customWidth="1"/>
    <col min="2553" max="2553" width="19.1388888888889" style="2" customWidth="1"/>
    <col min="2554" max="2554" width="19.4259259259259" style="2" customWidth="1"/>
    <col min="2555" max="2555" width="15.287037037037" style="2" customWidth="1"/>
    <col min="2556" max="2556" width="14.4259259259259" style="2" customWidth="1"/>
    <col min="2557" max="2562" width="9" style="2" hidden="1" customWidth="1"/>
    <col min="2563" max="2563" width="9.13888888888889" style="2"/>
    <col min="2564" max="2564" width="12.4259259259259" style="2" customWidth="1"/>
    <col min="2565" max="2797" width="9.13888888888889" style="2"/>
    <col min="2798" max="2798" width="70.8518518518518" style="2" customWidth="1"/>
    <col min="2799" max="2799" width="12.4259259259259" style="2" customWidth="1"/>
    <col min="2800" max="2802" width="9" style="2" hidden="1" customWidth="1"/>
    <col min="2803" max="2803" width="12.5740740740741" style="2" customWidth="1"/>
    <col min="2804" max="2804" width="20.4259259259259" style="2" customWidth="1"/>
    <col min="2805" max="2805" width="20.1388888888889" style="2" customWidth="1"/>
    <col min="2806" max="2806" width="21.712962962963" style="2" customWidth="1"/>
    <col min="2807" max="2807" width="23.1388888888889" style="2" customWidth="1"/>
    <col min="2808" max="2808" width="9" style="2" hidden="1" customWidth="1"/>
    <col min="2809" max="2809" width="19.1388888888889" style="2" customWidth="1"/>
    <col min="2810" max="2810" width="19.4259259259259" style="2" customWidth="1"/>
    <col min="2811" max="2811" width="15.287037037037" style="2" customWidth="1"/>
    <col min="2812" max="2812" width="14.4259259259259" style="2" customWidth="1"/>
    <col min="2813" max="2818" width="9" style="2" hidden="1" customWidth="1"/>
    <col min="2819" max="2819" width="9.13888888888889" style="2"/>
    <col min="2820" max="2820" width="12.4259259259259" style="2" customWidth="1"/>
    <col min="2821" max="3053" width="9.13888888888889" style="2"/>
    <col min="3054" max="3054" width="70.8518518518518" style="2" customWidth="1"/>
    <col min="3055" max="3055" width="12.4259259259259" style="2" customWidth="1"/>
    <col min="3056" max="3058" width="9" style="2" hidden="1" customWidth="1"/>
    <col min="3059" max="3059" width="12.5740740740741" style="2" customWidth="1"/>
    <col min="3060" max="3060" width="20.4259259259259" style="2" customWidth="1"/>
    <col min="3061" max="3061" width="20.1388888888889" style="2" customWidth="1"/>
    <col min="3062" max="3062" width="21.712962962963" style="2" customWidth="1"/>
    <col min="3063" max="3063" width="23.1388888888889" style="2" customWidth="1"/>
    <col min="3064" max="3064" width="9" style="2" hidden="1" customWidth="1"/>
    <col min="3065" max="3065" width="19.1388888888889" style="2" customWidth="1"/>
    <col min="3066" max="3066" width="19.4259259259259" style="2" customWidth="1"/>
    <col min="3067" max="3067" width="15.287037037037" style="2" customWidth="1"/>
    <col min="3068" max="3068" width="14.4259259259259" style="2" customWidth="1"/>
    <col min="3069" max="3074" width="9" style="2" hidden="1" customWidth="1"/>
    <col min="3075" max="3075" width="9.13888888888889" style="2"/>
    <col min="3076" max="3076" width="12.4259259259259" style="2" customWidth="1"/>
    <col min="3077" max="3309" width="9.13888888888889" style="2"/>
    <col min="3310" max="3310" width="70.8518518518518" style="2" customWidth="1"/>
    <col min="3311" max="3311" width="12.4259259259259" style="2" customWidth="1"/>
    <col min="3312" max="3314" width="9" style="2" hidden="1" customWidth="1"/>
    <col min="3315" max="3315" width="12.5740740740741" style="2" customWidth="1"/>
    <col min="3316" max="3316" width="20.4259259259259" style="2" customWidth="1"/>
    <col min="3317" max="3317" width="20.1388888888889" style="2" customWidth="1"/>
    <col min="3318" max="3318" width="21.712962962963" style="2" customWidth="1"/>
    <col min="3319" max="3319" width="23.1388888888889" style="2" customWidth="1"/>
    <col min="3320" max="3320" width="9" style="2" hidden="1" customWidth="1"/>
    <col min="3321" max="3321" width="19.1388888888889" style="2" customWidth="1"/>
    <col min="3322" max="3322" width="19.4259259259259" style="2" customWidth="1"/>
    <col min="3323" max="3323" width="15.287037037037" style="2" customWidth="1"/>
    <col min="3324" max="3324" width="14.4259259259259" style="2" customWidth="1"/>
    <col min="3325" max="3330" width="9" style="2" hidden="1" customWidth="1"/>
    <col min="3331" max="3331" width="9.13888888888889" style="2"/>
    <col min="3332" max="3332" width="12.4259259259259" style="2" customWidth="1"/>
    <col min="3333" max="3565" width="9.13888888888889" style="2"/>
    <col min="3566" max="3566" width="70.8518518518518" style="2" customWidth="1"/>
    <col min="3567" max="3567" width="12.4259259259259" style="2" customWidth="1"/>
    <col min="3568" max="3570" width="9" style="2" hidden="1" customWidth="1"/>
    <col min="3571" max="3571" width="12.5740740740741" style="2" customWidth="1"/>
    <col min="3572" max="3572" width="20.4259259259259" style="2" customWidth="1"/>
    <col min="3573" max="3573" width="20.1388888888889" style="2" customWidth="1"/>
    <col min="3574" max="3574" width="21.712962962963" style="2" customWidth="1"/>
    <col min="3575" max="3575" width="23.1388888888889" style="2" customWidth="1"/>
    <col min="3576" max="3576" width="9" style="2" hidden="1" customWidth="1"/>
    <col min="3577" max="3577" width="19.1388888888889" style="2" customWidth="1"/>
    <col min="3578" max="3578" width="19.4259259259259" style="2" customWidth="1"/>
    <col min="3579" max="3579" width="15.287037037037" style="2" customWidth="1"/>
    <col min="3580" max="3580" width="14.4259259259259" style="2" customWidth="1"/>
    <col min="3581" max="3586" width="9" style="2" hidden="1" customWidth="1"/>
    <col min="3587" max="3587" width="9.13888888888889" style="2"/>
    <col min="3588" max="3588" width="12.4259259259259" style="2" customWidth="1"/>
    <col min="3589" max="3821" width="9.13888888888889" style="2"/>
    <col min="3822" max="3822" width="70.8518518518518" style="2" customWidth="1"/>
    <col min="3823" max="3823" width="12.4259259259259" style="2" customWidth="1"/>
    <col min="3824" max="3826" width="9" style="2" hidden="1" customWidth="1"/>
    <col min="3827" max="3827" width="12.5740740740741" style="2" customWidth="1"/>
    <col min="3828" max="3828" width="20.4259259259259" style="2" customWidth="1"/>
    <col min="3829" max="3829" width="20.1388888888889" style="2" customWidth="1"/>
    <col min="3830" max="3830" width="21.712962962963" style="2" customWidth="1"/>
    <col min="3831" max="3831" width="23.1388888888889" style="2" customWidth="1"/>
    <col min="3832" max="3832" width="9" style="2" hidden="1" customWidth="1"/>
    <col min="3833" max="3833" width="19.1388888888889" style="2" customWidth="1"/>
    <col min="3834" max="3834" width="19.4259259259259" style="2" customWidth="1"/>
    <col min="3835" max="3835" width="15.287037037037" style="2" customWidth="1"/>
    <col min="3836" max="3836" width="14.4259259259259" style="2" customWidth="1"/>
    <col min="3837" max="3842" width="9" style="2" hidden="1" customWidth="1"/>
    <col min="3843" max="3843" width="9.13888888888889" style="2"/>
    <col min="3844" max="3844" width="12.4259259259259" style="2" customWidth="1"/>
    <col min="3845" max="4077" width="9.13888888888889" style="2"/>
    <col min="4078" max="4078" width="70.8518518518518" style="2" customWidth="1"/>
    <col min="4079" max="4079" width="12.4259259259259" style="2" customWidth="1"/>
    <col min="4080" max="4082" width="9" style="2" hidden="1" customWidth="1"/>
    <col min="4083" max="4083" width="12.5740740740741" style="2" customWidth="1"/>
    <col min="4084" max="4084" width="20.4259259259259" style="2" customWidth="1"/>
    <col min="4085" max="4085" width="20.1388888888889" style="2" customWidth="1"/>
    <col min="4086" max="4086" width="21.712962962963" style="2" customWidth="1"/>
    <col min="4087" max="4087" width="23.1388888888889" style="2" customWidth="1"/>
    <col min="4088" max="4088" width="9" style="2" hidden="1" customWidth="1"/>
    <col min="4089" max="4089" width="19.1388888888889" style="2" customWidth="1"/>
    <col min="4090" max="4090" width="19.4259259259259" style="2" customWidth="1"/>
    <col min="4091" max="4091" width="15.287037037037" style="2" customWidth="1"/>
    <col min="4092" max="4092" width="14.4259259259259" style="2" customWidth="1"/>
    <col min="4093" max="4098" width="9" style="2" hidden="1" customWidth="1"/>
    <col min="4099" max="4099" width="9.13888888888889" style="2"/>
    <col min="4100" max="4100" width="12.4259259259259" style="2" customWidth="1"/>
    <col min="4101" max="4333" width="9.13888888888889" style="2"/>
    <col min="4334" max="4334" width="70.8518518518518" style="2" customWidth="1"/>
    <col min="4335" max="4335" width="12.4259259259259" style="2" customWidth="1"/>
    <col min="4336" max="4338" width="9" style="2" hidden="1" customWidth="1"/>
    <col min="4339" max="4339" width="12.5740740740741" style="2" customWidth="1"/>
    <col min="4340" max="4340" width="20.4259259259259" style="2" customWidth="1"/>
    <col min="4341" max="4341" width="20.1388888888889" style="2" customWidth="1"/>
    <col min="4342" max="4342" width="21.712962962963" style="2" customWidth="1"/>
    <col min="4343" max="4343" width="23.1388888888889" style="2" customWidth="1"/>
    <col min="4344" max="4344" width="9" style="2" hidden="1" customWidth="1"/>
    <col min="4345" max="4345" width="19.1388888888889" style="2" customWidth="1"/>
    <col min="4346" max="4346" width="19.4259259259259" style="2" customWidth="1"/>
    <col min="4347" max="4347" width="15.287037037037" style="2" customWidth="1"/>
    <col min="4348" max="4348" width="14.4259259259259" style="2" customWidth="1"/>
    <col min="4349" max="4354" width="9" style="2" hidden="1" customWidth="1"/>
    <col min="4355" max="4355" width="9.13888888888889" style="2"/>
    <col min="4356" max="4356" width="12.4259259259259" style="2" customWidth="1"/>
    <col min="4357" max="4589" width="9.13888888888889" style="2"/>
    <col min="4590" max="4590" width="70.8518518518518" style="2" customWidth="1"/>
    <col min="4591" max="4591" width="12.4259259259259" style="2" customWidth="1"/>
    <col min="4592" max="4594" width="9" style="2" hidden="1" customWidth="1"/>
    <col min="4595" max="4595" width="12.5740740740741" style="2" customWidth="1"/>
    <col min="4596" max="4596" width="20.4259259259259" style="2" customWidth="1"/>
    <col min="4597" max="4597" width="20.1388888888889" style="2" customWidth="1"/>
    <col min="4598" max="4598" width="21.712962962963" style="2" customWidth="1"/>
    <col min="4599" max="4599" width="23.1388888888889" style="2" customWidth="1"/>
    <col min="4600" max="4600" width="9" style="2" hidden="1" customWidth="1"/>
    <col min="4601" max="4601" width="19.1388888888889" style="2" customWidth="1"/>
    <col min="4602" max="4602" width="19.4259259259259" style="2" customWidth="1"/>
    <col min="4603" max="4603" width="15.287037037037" style="2" customWidth="1"/>
    <col min="4604" max="4604" width="14.4259259259259" style="2" customWidth="1"/>
    <col min="4605" max="4610" width="9" style="2" hidden="1" customWidth="1"/>
    <col min="4611" max="4611" width="9.13888888888889" style="2"/>
    <col min="4612" max="4612" width="12.4259259259259" style="2" customWidth="1"/>
    <col min="4613" max="4845" width="9.13888888888889" style="2"/>
    <col min="4846" max="4846" width="70.8518518518518" style="2" customWidth="1"/>
    <col min="4847" max="4847" width="12.4259259259259" style="2" customWidth="1"/>
    <col min="4848" max="4850" width="9" style="2" hidden="1" customWidth="1"/>
    <col min="4851" max="4851" width="12.5740740740741" style="2" customWidth="1"/>
    <col min="4852" max="4852" width="20.4259259259259" style="2" customWidth="1"/>
    <col min="4853" max="4853" width="20.1388888888889" style="2" customWidth="1"/>
    <col min="4854" max="4854" width="21.712962962963" style="2" customWidth="1"/>
    <col min="4855" max="4855" width="23.1388888888889" style="2" customWidth="1"/>
    <col min="4856" max="4856" width="9" style="2" hidden="1" customWidth="1"/>
    <col min="4857" max="4857" width="19.1388888888889" style="2" customWidth="1"/>
    <col min="4858" max="4858" width="19.4259259259259" style="2" customWidth="1"/>
    <col min="4859" max="4859" width="15.287037037037" style="2" customWidth="1"/>
    <col min="4860" max="4860" width="14.4259259259259" style="2" customWidth="1"/>
    <col min="4861" max="4866" width="9" style="2" hidden="1" customWidth="1"/>
    <col min="4867" max="4867" width="9.13888888888889" style="2"/>
    <col min="4868" max="4868" width="12.4259259259259" style="2" customWidth="1"/>
    <col min="4869" max="5101" width="9.13888888888889" style="2"/>
    <col min="5102" max="5102" width="70.8518518518518" style="2" customWidth="1"/>
    <col min="5103" max="5103" width="12.4259259259259" style="2" customWidth="1"/>
    <col min="5104" max="5106" width="9" style="2" hidden="1" customWidth="1"/>
    <col min="5107" max="5107" width="12.5740740740741" style="2" customWidth="1"/>
    <col min="5108" max="5108" width="20.4259259259259" style="2" customWidth="1"/>
    <col min="5109" max="5109" width="20.1388888888889" style="2" customWidth="1"/>
    <col min="5110" max="5110" width="21.712962962963" style="2" customWidth="1"/>
    <col min="5111" max="5111" width="23.1388888888889" style="2" customWidth="1"/>
    <col min="5112" max="5112" width="9" style="2" hidden="1" customWidth="1"/>
    <col min="5113" max="5113" width="19.1388888888889" style="2" customWidth="1"/>
    <col min="5114" max="5114" width="19.4259259259259" style="2" customWidth="1"/>
    <col min="5115" max="5115" width="15.287037037037" style="2" customWidth="1"/>
    <col min="5116" max="5116" width="14.4259259259259" style="2" customWidth="1"/>
    <col min="5117" max="5122" width="9" style="2" hidden="1" customWidth="1"/>
    <col min="5123" max="5123" width="9.13888888888889" style="2"/>
    <col min="5124" max="5124" width="12.4259259259259" style="2" customWidth="1"/>
    <col min="5125" max="5357" width="9.13888888888889" style="2"/>
    <col min="5358" max="5358" width="70.8518518518518" style="2" customWidth="1"/>
    <col min="5359" max="5359" width="12.4259259259259" style="2" customWidth="1"/>
    <col min="5360" max="5362" width="9" style="2" hidden="1" customWidth="1"/>
    <col min="5363" max="5363" width="12.5740740740741" style="2" customWidth="1"/>
    <col min="5364" max="5364" width="20.4259259259259" style="2" customWidth="1"/>
    <col min="5365" max="5365" width="20.1388888888889" style="2" customWidth="1"/>
    <col min="5366" max="5366" width="21.712962962963" style="2" customWidth="1"/>
    <col min="5367" max="5367" width="23.1388888888889" style="2" customWidth="1"/>
    <col min="5368" max="5368" width="9" style="2" hidden="1" customWidth="1"/>
    <col min="5369" max="5369" width="19.1388888888889" style="2" customWidth="1"/>
    <col min="5370" max="5370" width="19.4259259259259" style="2" customWidth="1"/>
    <col min="5371" max="5371" width="15.287037037037" style="2" customWidth="1"/>
    <col min="5372" max="5372" width="14.4259259259259" style="2" customWidth="1"/>
    <col min="5373" max="5378" width="9" style="2" hidden="1" customWidth="1"/>
    <col min="5379" max="5379" width="9.13888888888889" style="2"/>
    <col min="5380" max="5380" width="12.4259259259259" style="2" customWidth="1"/>
    <col min="5381" max="5613" width="9.13888888888889" style="2"/>
    <col min="5614" max="5614" width="70.8518518518518" style="2" customWidth="1"/>
    <col min="5615" max="5615" width="12.4259259259259" style="2" customWidth="1"/>
    <col min="5616" max="5618" width="9" style="2" hidden="1" customWidth="1"/>
    <col min="5619" max="5619" width="12.5740740740741" style="2" customWidth="1"/>
    <col min="5620" max="5620" width="20.4259259259259" style="2" customWidth="1"/>
    <col min="5621" max="5621" width="20.1388888888889" style="2" customWidth="1"/>
    <col min="5622" max="5622" width="21.712962962963" style="2" customWidth="1"/>
    <col min="5623" max="5623" width="23.1388888888889" style="2" customWidth="1"/>
    <col min="5624" max="5624" width="9" style="2" hidden="1" customWidth="1"/>
    <col min="5625" max="5625" width="19.1388888888889" style="2" customWidth="1"/>
    <col min="5626" max="5626" width="19.4259259259259" style="2" customWidth="1"/>
    <col min="5627" max="5627" width="15.287037037037" style="2" customWidth="1"/>
    <col min="5628" max="5628" width="14.4259259259259" style="2" customWidth="1"/>
    <col min="5629" max="5634" width="9" style="2" hidden="1" customWidth="1"/>
    <col min="5635" max="5635" width="9.13888888888889" style="2"/>
    <col min="5636" max="5636" width="12.4259259259259" style="2" customWidth="1"/>
    <col min="5637" max="5869" width="9.13888888888889" style="2"/>
    <col min="5870" max="5870" width="70.8518518518518" style="2" customWidth="1"/>
    <col min="5871" max="5871" width="12.4259259259259" style="2" customWidth="1"/>
    <col min="5872" max="5874" width="9" style="2" hidden="1" customWidth="1"/>
    <col min="5875" max="5875" width="12.5740740740741" style="2" customWidth="1"/>
    <col min="5876" max="5876" width="20.4259259259259" style="2" customWidth="1"/>
    <col min="5877" max="5877" width="20.1388888888889" style="2" customWidth="1"/>
    <col min="5878" max="5878" width="21.712962962963" style="2" customWidth="1"/>
    <col min="5879" max="5879" width="23.1388888888889" style="2" customWidth="1"/>
    <col min="5880" max="5880" width="9" style="2" hidden="1" customWidth="1"/>
    <col min="5881" max="5881" width="19.1388888888889" style="2" customWidth="1"/>
    <col min="5882" max="5882" width="19.4259259259259" style="2" customWidth="1"/>
    <col min="5883" max="5883" width="15.287037037037" style="2" customWidth="1"/>
    <col min="5884" max="5884" width="14.4259259259259" style="2" customWidth="1"/>
    <col min="5885" max="5890" width="9" style="2" hidden="1" customWidth="1"/>
    <col min="5891" max="5891" width="9.13888888888889" style="2"/>
    <col min="5892" max="5892" width="12.4259259259259" style="2" customWidth="1"/>
    <col min="5893" max="6125" width="9.13888888888889" style="2"/>
    <col min="6126" max="6126" width="70.8518518518518" style="2" customWidth="1"/>
    <col min="6127" max="6127" width="12.4259259259259" style="2" customWidth="1"/>
    <col min="6128" max="6130" width="9" style="2" hidden="1" customWidth="1"/>
    <col min="6131" max="6131" width="12.5740740740741" style="2" customWidth="1"/>
    <col min="6132" max="6132" width="20.4259259259259" style="2" customWidth="1"/>
    <col min="6133" max="6133" width="20.1388888888889" style="2" customWidth="1"/>
    <col min="6134" max="6134" width="21.712962962963" style="2" customWidth="1"/>
    <col min="6135" max="6135" width="23.1388888888889" style="2" customWidth="1"/>
    <col min="6136" max="6136" width="9" style="2" hidden="1" customWidth="1"/>
    <col min="6137" max="6137" width="19.1388888888889" style="2" customWidth="1"/>
    <col min="6138" max="6138" width="19.4259259259259" style="2" customWidth="1"/>
    <col min="6139" max="6139" width="15.287037037037" style="2" customWidth="1"/>
    <col min="6140" max="6140" width="14.4259259259259" style="2" customWidth="1"/>
    <col min="6141" max="6146" width="9" style="2" hidden="1" customWidth="1"/>
    <col min="6147" max="6147" width="9.13888888888889" style="2"/>
    <col min="6148" max="6148" width="12.4259259259259" style="2" customWidth="1"/>
    <col min="6149" max="6381" width="9.13888888888889" style="2"/>
    <col min="6382" max="6382" width="70.8518518518518" style="2" customWidth="1"/>
    <col min="6383" max="6383" width="12.4259259259259" style="2" customWidth="1"/>
    <col min="6384" max="6386" width="9" style="2" hidden="1" customWidth="1"/>
    <col min="6387" max="6387" width="12.5740740740741" style="2" customWidth="1"/>
    <col min="6388" max="6388" width="20.4259259259259" style="2" customWidth="1"/>
    <col min="6389" max="6389" width="20.1388888888889" style="2" customWidth="1"/>
    <col min="6390" max="6390" width="21.712962962963" style="2" customWidth="1"/>
    <col min="6391" max="6391" width="23.1388888888889" style="2" customWidth="1"/>
    <col min="6392" max="6392" width="9" style="2" hidden="1" customWidth="1"/>
    <col min="6393" max="6393" width="19.1388888888889" style="2" customWidth="1"/>
    <col min="6394" max="6394" width="19.4259259259259" style="2" customWidth="1"/>
    <col min="6395" max="6395" width="15.287037037037" style="2" customWidth="1"/>
    <col min="6396" max="6396" width="14.4259259259259" style="2" customWidth="1"/>
    <col min="6397" max="6402" width="9" style="2" hidden="1" customWidth="1"/>
    <col min="6403" max="6403" width="9.13888888888889" style="2"/>
    <col min="6404" max="6404" width="12.4259259259259" style="2" customWidth="1"/>
    <col min="6405" max="6637" width="9.13888888888889" style="2"/>
    <col min="6638" max="6638" width="70.8518518518518" style="2" customWidth="1"/>
    <col min="6639" max="6639" width="12.4259259259259" style="2" customWidth="1"/>
    <col min="6640" max="6642" width="9" style="2" hidden="1" customWidth="1"/>
    <col min="6643" max="6643" width="12.5740740740741" style="2" customWidth="1"/>
    <col min="6644" max="6644" width="20.4259259259259" style="2" customWidth="1"/>
    <col min="6645" max="6645" width="20.1388888888889" style="2" customWidth="1"/>
    <col min="6646" max="6646" width="21.712962962963" style="2" customWidth="1"/>
    <col min="6647" max="6647" width="23.1388888888889" style="2" customWidth="1"/>
    <col min="6648" max="6648" width="9" style="2" hidden="1" customWidth="1"/>
    <col min="6649" max="6649" width="19.1388888888889" style="2" customWidth="1"/>
    <col min="6650" max="6650" width="19.4259259259259" style="2" customWidth="1"/>
    <col min="6651" max="6651" width="15.287037037037" style="2" customWidth="1"/>
    <col min="6652" max="6652" width="14.4259259259259" style="2" customWidth="1"/>
    <col min="6653" max="6658" width="9" style="2" hidden="1" customWidth="1"/>
    <col min="6659" max="6659" width="9.13888888888889" style="2"/>
    <col min="6660" max="6660" width="12.4259259259259" style="2" customWidth="1"/>
    <col min="6661" max="6893" width="9.13888888888889" style="2"/>
    <col min="6894" max="6894" width="70.8518518518518" style="2" customWidth="1"/>
    <col min="6895" max="6895" width="12.4259259259259" style="2" customWidth="1"/>
    <col min="6896" max="6898" width="9" style="2" hidden="1" customWidth="1"/>
    <col min="6899" max="6899" width="12.5740740740741" style="2" customWidth="1"/>
    <col min="6900" max="6900" width="20.4259259259259" style="2" customWidth="1"/>
    <col min="6901" max="6901" width="20.1388888888889" style="2" customWidth="1"/>
    <col min="6902" max="6902" width="21.712962962963" style="2" customWidth="1"/>
    <col min="6903" max="6903" width="23.1388888888889" style="2" customWidth="1"/>
    <col min="6904" max="6904" width="9" style="2" hidden="1" customWidth="1"/>
    <col min="6905" max="6905" width="19.1388888888889" style="2" customWidth="1"/>
    <col min="6906" max="6906" width="19.4259259259259" style="2" customWidth="1"/>
    <col min="6907" max="6907" width="15.287037037037" style="2" customWidth="1"/>
    <col min="6908" max="6908" width="14.4259259259259" style="2" customWidth="1"/>
    <col min="6909" max="6914" width="9" style="2" hidden="1" customWidth="1"/>
    <col min="6915" max="6915" width="9.13888888888889" style="2"/>
    <col min="6916" max="6916" width="12.4259259259259" style="2" customWidth="1"/>
    <col min="6917" max="7149" width="9.13888888888889" style="2"/>
    <col min="7150" max="7150" width="70.8518518518518" style="2" customWidth="1"/>
    <col min="7151" max="7151" width="12.4259259259259" style="2" customWidth="1"/>
    <col min="7152" max="7154" width="9" style="2" hidden="1" customWidth="1"/>
    <col min="7155" max="7155" width="12.5740740740741" style="2" customWidth="1"/>
    <col min="7156" max="7156" width="20.4259259259259" style="2" customWidth="1"/>
    <col min="7157" max="7157" width="20.1388888888889" style="2" customWidth="1"/>
    <col min="7158" max="7158" width="21.712962962963" style="2" customWidth="1"/>
    <col min="7159" max="7159" width="23.1388888888889" style="2" customWidth="1"/>
    <col min="7160" max="7160" width="9" style="2" hidden="1" customWidth="1"/>
    <col min="7161" max="7161" width="19.1388888888889" style="2" customWidth="1"/>
    <col min="7162" max="7162" width="19.4259259259259" style="2" customWidth="1"/>
    <col min="7163" max="7163" width="15.287037037037" style="2" customWidth="1"/>
    <col min="7164" max="7164" width="14.4259259259259" style="2" customWidth="1"/>
    <col min="7165" max="7170" width="9" style="2" hidden="1" customWidth="1"/>
    <col min="7171" max="7171" width="9.13888888888889" style="2"/>
    <col min="7172" max="7172" width="12.4259259259259" style="2" customWidth="1"/>
    <col min="7173" max="7405" width="9.13888888888889" style="2"/>
    <col min="7406" max="7406" width="70.8518518518518" style="2" customWidth="1"/>
    <col min="7407" max="7407" width="12.4259259259259" style="2" customWidth="1"/>
    <col min="7408" max="7410" width="9" style="2" hidden="1" customWidth="1"/>
    <col min="7411" max="7411" width="12.5740740740741" style="2" customWidth="1"/>
    <col min="7412" max="7412" width="20.4259259259259" style="2" customWidth="1"/>
    <col min="7413" max="7413" width="20.1388888888889" style="2" customWidth="1"/>
    <col min="7414" max="7414" width="21.712962962963" style="2" customWidth="1"/>
    <col min="7415" max="7415" width="23.1388888888889" style="2" customWidth="1"/>
    <col min="7416" max="7416" width="9" style="2" hidden="1" customWidth="1"/>
    <col min="7417" max="7417" width="19.1388888888889" style="2" customWidth="1"/>
    <col min="7418" max="7418" width="19.4259259259259" style="2" customWidth="1"/>
    <col min="7419" max="7419" width="15.287037037037" style="2" customWidth="1"/>
    <col min="7420" max="7420" width="14.4259259259259" style="2" customWidth="1"/>
    <col min="7421" max="7426" width="9" style="2" hidden="1" customWidth="1"/>
    <col min="7427" max="7427" width="9.13888888888889" style="2"/>
    <col min="7428" max="7428" width="12.4259259259259" style="2" customWidth="1"/>
    <col min="7429" max="7661" width="9.13888888888889" style="2"/>
    <col min="7662" max="7662" width="70.8518518518518" style="2" customWidth="1"/>
    <col min="7663" max="7663" width="12.4259259259259" style="2" customWidth="1"/>
    <col min="7664" max="7666" width="9" style="2" hidden="1" customWidth="1"/>
    <col min="7667" max="7667" width="12.5740740740741" style="2" customWidth="1"/>
    <col min="7668" max="7668" width="20.4259259259259" style="2" customWidth="1"/>
    <col min="7669" max="7669" width="20.1388888888889" style="2" customWidth="1"/>
    <col min="7670" max="7670" width="21.712962962963" style="2" customWidth="1"/>
    <col min="7671" max="7671" width="23.1388888888889" style="2" customWidth="1"/>
    <col min="7672" max="7672" width="9" style="2" hidden="1" customWidth="1"/>
    <col min="7673" max="7673" width="19.1388888888889" style="2" customWidth="1"/>
    <col min="7674" max="7674" width="19.4259259259259" style="2" customWidth="1"/>
    <col min="7675" max="7675" width="15.287037037037" style="2" customWidth="1"/>
    <col min="7676" max="7676" width="14.4259259259259" style="2" customWidth="1"/>
    <col min="7677" max="7682" width="9" style="2" hidden="1" customWidth="1"/>
    <col min="7683" max="7683" width="9.13888888888889" style="2"/>
    <col min="7684" max="7684" width="12.4259259259259" style="2" customWidth="1"/>
    <col min="7685" max="7917" width="9.13888888888889" style="2"/>
    <col min="7918" max="7918" width="70.8518518518518" style="2" customWidth="1"/>
    <col min="7919" max="7919" width="12.4259259259259" style="2" customWidth="1"/>
    <col min="7920" max="7922" width="9" style="2" hidden="1" customWidth="1"/>
    <col min="7923" max="7923" width="12.5740740740741" style="2" customWidth="1"/>
    <col min="7924" max="7924" width="20.4259259259259" style="2" customWidth="1"/>
    <col min="7925" max="7925" width="20.1388888888889" style="2" customWidth="1"/>
    <col min="7926" max="7926" width="21.712962962963" style="2" customWidth="1"/>
    <col min="7927" max="7927" width="23.1388888888889" style="2" customWidth="1"/>
    <col min="7928" max="7928" width="9" style="2" hidden="1" customWidth="1"/>
    <col min="7929" max="7929" width="19.1388888888889" style="2" customWidth="1"/>
    <col min="7930" max="7930" width="19.4259259259259" style="2" customWidth="1"/>
    <col min="7931" max="7931" width="15.287037037037" style="2" customWidth="1"/>
    <col min="7932" max="7932" width="14.4259259259259" style="2" customWidth="1"/>
    <col min="7933" max="7938" width="9" style="2" hidden="1" customWidth="1"/>
    <col min="7939" max="7939" width="9.13888888888889" style="2"/>
    <col min="7940" max="7940" width="12.4259259259259" style="2" customWidth="1"/>
    <col min="7941" max="8173" width="9.13888888888889" style="2"/>
    <col min="8174" max="8174" width="70.8518518518518" style="2" customWidth="1"/>
    <col min="8175" max="8175" width="12.4259259259259" style="2" customWidth="1"/>
    <col min="8176" max="8178" width="9" style="2" hidden="1" customWidth="1"/>
    <col min="8179" max="8179" width="12.5740740740741" style="2" customWidth="1"/>
    <col min="8180" max="8180" width="20.4259259259259" style="2" customWidth="1"/>
    <col min="8181" max="8181" width="20.1388888888889" style="2" customWidth="1"/>
    <col min="8182" max="8182" width="21.712962962963" style="2" customWidth="1"/>
    <col min="8183" max="8183" width="23.1388888888889" style="2" customWidth="1"/>
    <col min="8184" max="8184" width="9" style="2" hidden="1" customWidth="1"/>
    <col min="8185" max="8185" width="19.1388888888889" style="2" customWidth="1"/>
    <col min="8186" max="8186" width="19.4259259259259" style="2" customWidth="1"/>
    <col min="8187" max="8187" width="15.287037037037" style="2" customWidth="1"/>
    <col min="8188" max="8188" width="14.4259259259259" style="2" customWidth="1"/>
    <col min="8189" max="8194" width="9" style="2" hidden="1" customWidth="1"/>
    <col min="8195" max="8195" width="9.13888888888889" style="2"/>
    <col min="8196" max="8196" width="12.4259259259259" style="2" customWidth="1"/>
    <col min="8197" max="8429" width="9.13888888888889" style="2"/>
    <col min="8430" max="8430" width="70.8518518518518" style="2" customWidth="1"/>
    <col min="8431" max="8431" width="12.4259259259259" style="2" customWidth="1"/>
    <col min="8432" max="8434" width="9" style="2" hidden="1" customWidth="1"/>
    <col min="8435" max="8435" width="12.5740740740741" style="2" customWidth="1"/>
    <col min="8436" max="8436" width="20.4259259259259" style="2" customWidth="1"/>
    <col min="8437" max="8437" width="20.1388888888889" style="2" customWidth="1"/>
    <col min="8438" max="8438" width="21.712962962963" style="2" customWidth="1"/>
    <col min="8439" max="8439" width="23.1388888888889" style="2" customWidth="1"/>
    <col min="8440" max="8440" width="9" style="2" hidden="1" customWidth="1"/>
    <col min="8441" max="8441" width="19.1388888888889" style="2" customWidth="1"/>
    <col min="8442" max="8442" width="19.4259259259259" style="2" customWidth="1"/>
    <col min="8443" max="8443" width="15.287037037037" style="2" customWidth="1"/>
    <col min="8444" max="8444" width="14.4259259259259" style="2" customWidth="1"/>
    <col min="8445" max="8450" width="9" style="2" hidden="1" customWidth="1"/>
    <col min="8451" max="8451" width="9.13888888888889" style="2"/>
    <col min="8452" max="8452" width="12.4259259259259" style="2" customWidth="1"/>
    <col min="8453" max="8685" width="9.13888888888889" style="2"/>
    <col min="8686" max="8686" width="70.8518518518518" style="2" customWidth="1"/>
    <col min="8687" max="8687" width="12.4259259259259" style="2" customWidth="1"/>
    <col min="8688" max="8690" width="9" style="2" hidden="1" customWidth="1"/>
    <col min="8691" max="8691" width="12.5740740740741" style="2" customWidth="1"/>
    <col min="8692" max="8692" width="20.4259259259259" style="2" customWidth="1"/>
    <col min="8693" max="8693" width="20.1388888888889" style="2" customWidth="1"/>
    <col min="8694" max="8694" width="21.712962962963" style="2" customWidth="1"/>
    <col min="8695" max="8695" width="23.1388888888889" style="2" customWidth="1"/>
    <col min="8696" max="8696" width="9" style="2" hidden="1" customWidth="1"/>
    <col min="8697" max="8697" width="19.1388888888889" style="2" customWidth="1"/>
    <col min="8698" max="8698" width="19.4259259259259" style="2" customWidth="1"/>
    <col min="8699" max="8699" width="15.287037037037" style="2" customWidth="1"/>
    <col min="8700" max="8700" width="14.4259259259259" style="2" customWidth="1"/>
    <col min="8701" max="8706" width="9" style="2" hidden="1" customWidth="1"/>
    <col min="8707" max="8707" width="9.13888888888889" style="2"/>
    <col min="8708" max="8708" width="12.4259259259259" style="2" customWidth="1"/>
    <col min="8709" max="8941" width="9.13888888888889" style="2"/>
    <col min="8942" max="8942" width="70.8518518518518" style="2" customWidth="1"/>
    <col min="8943" max="8943" width="12.4259259259259" style="2" customWidth="1"/>
    <col min="8944" max="8946" width="9" style="2" hidden="1" customWidth="1"/>
    <col min="8947" max="8947" width="12.5740740740741" style="2" customWidth="1"/>
    <col min="8948" max="8948" width="20.4259259259259" style="2" customWidth="1"/>
    <col min="8949" max="8949" width="20.1388888888889" style="2" customWidth="1"/>
    <col min="8950" max="8950" width="21.712962962963" style="2" customWidth="1"/>
    <col min="8951" max="8951" width="23.1388888888889" style="2" customWidth="1"/>
    <col min="8952" max="8952" width="9" style="2" hidden="1" customWidth="1"/>
    <col min="8953" max="8953" width="19.1388888888889" style="2" customWidth="1"/>
    <col min="8954" max="8954" width="19.4259259259259" style="2" customWidth="1"/>
    <col min="8955" max="8955" width="15.287037037037" style="2" customWidth="1"/>
    <col min="8956" max="8956" width="14.4259259259259" style="2" customWidth="1"/>
    <col min="8957" max="8962" width="9" style="2" hidden="1" customWidth="1"/>
    <col min="8963" max="8963" width="9.13888888888889" style="2"/>
    <col min="8964" max="8964" width="12.4259259259259" style="2" customWidth="1"/>
    <col min="8965" max="9197" width="9.13888888888889" style="2"/>
    <col min="9198" max="9198" width="70.8518518518518" style="2" customWidth="1"/>
    <col min="9199" max="9199" width="12.4259259259259" style="2" customWidth="1"/>
    <col min="9200" max="9202" width="9" style="2" hidden="1" customWidth="1"/>
    <col min="9203" max="9203" width="12.5740740740741" style="2" customWidth="1"/>
    <col min="9204" max="9204" width="20.4259259259259" style="2" customWidth="1"/>
    <col min="9205" max="9205" width="20.1388888888889" style="2" customWidth="1"/>
    <col min="9206" max="9206" width="21.712962962963" style="2" customWidth="1"/>
    <col min="9207" max="9207" width="23.1388888888889" style="2" customWidth="1"/>
    <col min="9208" max="9208" width="9" style="2" hidden="1" customWidth="1"/>
    <col min="9209" max="9209" width="19.1388888888889" style="2" customWidth="1"/>
    <col min="9210" max="9210" width="19.4259259259259" style="2" customWidth="1"/>
    <col min="9211" max="9211" width="15.287037037037" style="2" customWidth="1"/>
    <col min="9212" max="9212" width="14.4259259259259" style="2" customWidth="1"/>
    <col min="9213" max="9218" width="9" style="2" hidden="1" customWidth="1"/>
    <col min="9219" max="9219" width="9.13888888888889" style="2"/>
    <col min="9220" max="9220" width="12.4259259259259" style="2" customWidth="1"/>
    <col min="9221" max="9453" width="9.13888888888889" style="2"/>
    <col min="9454" max="9454" width="70.8518518518518" style="2" customWidth="1"/>
    <col min="9455" max="9455" width="12.4259259259259" style="2" customWidth="1"/>
    <col min="9456" max="9458" width="9" style="2" hidden="1" customWidth="1"/>
    <col min="9459" max="9459" width="12.5740740740741" style="2" customWidth="1"/>
    <col min="9460" max="9460" width="20.4259259259259" style="2" customWidth="1"/>
    <col min="9461" max="9461" width="20.1388888888889" style="2" customWidth="1"/>
    <col min="9462" max="9462" width="21.712962962963" style="2" customWidth="1"/>
    <col min="9463" max="9463" width="23.1388888888889" style="2" customWidth="1"/>
    <col min="9464" max="9464" width="9" style="2" hidden="1" customWidth="1"/>
    <col min="9465" max="9465" width="19.1388888888889" style="2" customWidth="1"/>
    <col min="9466" max="9466" width="19.4259259259259" style="2" customWidth="1"/>
    <col min="9467" max="9467" width="15.287037037037" style="2" customWidth="1"/>
    <col min="9468" max="9468" width="14.4259259259259" style="2" customWidth="1"/>
    <col min="9469" max="9474" width="9" style="2" hidden="1" customWidth="1"/>
    <col min="9475" max="9475" width="9.13888888888889" style="2"/>
    <col min="9476" max="9476" width="12.4259259259259" style="2" customWidth="1"/>
    <col min="9477" max="9709" width="9.13888888888889" style="2"/>
    <col min="9710" max="9710" width="70.8518518518518" style="2" customWidth="1"/>
    <col min="9711" max="9711" width="12.4259259259259" style="2" customWidth="1"/>
    <col min="9712" max="9714" width="9" style="2" hidden="1" customWidth="1"/>
    <col min="9715" max="9715" width="12.5740740740741" style="2" customWidth="1"/>
    <col min="9716" max="9716" width="20.4259259259259" style="2" customWidth="1"/>
    <col min="9717" max="9717" width="20.1388888888889" style="2" customWidth="1"/>
    <col min="9718" max="9718" width="21.712962962963" style="2" customWidth="1"/>
    <col min="9719" max="9719" width="23.1388888888889" style="2" customWidth="1"/>
    <col min="9720" max="9720" width="9" style="2" hidden="1" customWidth="1"/>
    <col min="9721" max="9721" width="19.1388888888889" style="2" customWidth="1"/>
    <col min="9722" max="9722" width="19.4259259259259" style="2" customWidth="1"/>
    <col min="9723" max="9723" width="15.287037037037" style="2" customWidth="1"/>
    <col min="9724" max="9724" width="14.4259259259259" style="2" customWidth="1"/>
    <col min="9725" max="9730" width="9" style="2" hidden="1" customWidth="1"/>
    <col min="9731" max="9731" width="9.13888888888889" style="2"/>
    <col min="9732" max="9732" width="12.4259259259259" style="2" customWidth="1"/>
    <col min="9733" max="9965" width="9.13888888888889" style="2"/>
    <col min="9966" max="9966" width="70.8518518518518" style="2" customWidth="1"/>
    <col min="9967" max="9967" width="12.4259259259259" style="2" customWidth="1"/>
    <col min="9968" max="9970" width="9" style="2" hidden="1" customWidth="1"/>
    <col min="9971" max="9971" width="12.5740740740741" style="2" customWidth="1"/>
    <col min="9972" max="9972" width="20.4259259259259" style="2" customWidth="1"/>
    <col min="9973" max="9973" width="20.1388888888889" style="2" customWidth="1"/>
    <col min="9974" max="9974" width="21.712962962963" style="2" customWidth="1"/>
    <col min="9975" max="9975" width="23.1388888888889" style="2" customWidth="1"/>
    <col min="9976" max="9976" width="9" style="2" hidden="1" customWidth="1"/>
    <col min="9977" max="9977" width="19.1388888888889" style="2" customWidth="1"/>
    <col min="9978" max="9978" width="19.4259259259259" style="2" customWidth="1"/>
    <col min="9979" max="9979" width="15.287037037037" style="2" customWidth="1"/>
    <col min="9980" max="9980" width="14.4259259259259" style="2" customWidth="1"/>
    <col min="9981" max="9986" width="9" style="2" hidden="1" customWidth="1"/>
    <col min="9987" max="9987" width="9.13888888888889" style="2"/>
    <col min="9988" max="9988" width="12.4259259259259" style="2" customWidth="1"/>
    <col min="9989" max="10221" width="9.13888888888889" style="2"/>
    <col min="10222" max="10222" width="70.8518518518518" style="2" customWidth="1"/>
    <col min="10223" max="10223" width="12.4259259259259" style="2" customWidth="1"/>
    <col min="10224" max="10226" width="9" style="2" hidden="1" customWidth="1"/>
    <col min="10227" max="10227" width="12.5740740740741" style="2" customWidth="1"/>
    <col min="10228" max="10228" width="20.4259259259259" style="2" customWidth="1"/>
    <col min="10229" max="10229" width="20.1388888888889" style="2" customWidth="1"/>
    <col min="10230" max="10230" width="21.712962962963" style="2" customWidth="1"/>
    <col min="10231" max="10231" width="23.1388888888889" style="2" customWidth="1"/>
    <col min="10232" max="10232" width="9" style="2" hidden="1" customWidth="1"/>
    <col min="10233" max="10233" width="19.1388888888889" style="2" customWidth="1"/>
    <col min="10234" max="10234" width="19.4259259259259" style="2" customWidth="1"/>
    <col min="10235" max="10235" width="15.287037037037" style="2" customWidth="1"/>
    <col min="10236" max="10236" width="14.4259259259259" style="2" customWidth="1"/>
    <col min="10237" max="10242" width="9" style="2" hidden="1" customWidth="1"/>
    <col min="10243" max="10243" width="9.13888888888889" style="2"/>
    <col min="10244" max="10244" width="12.4259259259259" style="2" customWidth="1"/>
    <col min="10245" max="10477" width="9.13888888888889" style="2"/>
    <col min="10478" max="10478" width="70.8518518518518" style="2" customWidth="1"/>
    <col min="10479" max="10479" width="12.4259259259259" style="2" customWidth="1"/>
    <col min="10480" max="10482" width="9" style="2" hidden="1" customWidth="1"/>
    <col min="10483" max="10483" width="12.5740740740741" style="2" customWidth="1"/>
    <col min="10484" max="10484" width="20.4259259259259" style="2" customWidth="1"/>
    <col min="10485" max="10485" width="20.1388888888889" style="2" customWidth="1"/>
    <col min="10486" max="10486" width="21.712962962963" style="2" customWidth="1"/>
    <col min="10487" max="10487" width="23.1388888888889" style="2" customWidth="1"/>
    <col min="10488" max="10488" width="9" style="2" hidden="1" customWidth="1"/>
    <col min="10489" max="10489" width="19.1388888888889" style="2" customWidth="1"/>
    <col min="10490" max="10490" width="19.4259259259259" style="2" customWidth="1"/>
    <col min="10491" max="10491" width="15.287037037037" style="2" customWidth="1"/>
    <col min="10492" max="10492" width="14.4259259259259" style="2" customWidth="1"/>
    <col min="10493" max="10498" width="9" style="2" hidden="1" customWidth="1"/>
    <col min="10499" max="10499" width="9.13888888888889" style="2"/>
    <col min="10500" max="10500" width="12.4259259259259" style="2" customWidth="1"/>
    <col min="10501" max="10733" width="9.13888888888889" style="2"/>
    <col min="10734" max="10734" width="70.8518518518518" style="2" customWidth="1"/>
    <col min="10735" max="10735" width="12.4259259259259" style="2" customWidth="1"/>
    <col min="10736" max="10738" width="9" style="2" hidden="1" customWidth="1"/>
    <col min="10739" max="10739" width="12.5740740740741" style="2" customWidth="1"/>
    <col min="10740" max="10740" width="20.4259259259259" style="2" customWidth="1"/>
    <col min="10741" max="10741" width="20.1388888888889" style="2" customWidth="1"/>
    <col min="10742" max="10742" width="21.712962962963" style="2" customWidth="1"/>
    <col min="10743" max="10743" width="23.1388888888889" style="2" customWidth="1"/>
    <col min="10744" max="10744" width="9" style="2" hidden="1" customWidth="1"/>
    <col min="10745" max="10745" width="19.1388888888889" style="2" customWidth="1"/>
    <col min="10746" max="10746" width="19.4259259259259" style="2" customWidth="1"/>
    <col min="10747" max="10747" width="15.287037037037" style="2" customWidth="1"/>
    <col min="10748" max="10748" width="14.4259259259259" style="2" customWidth="1"/>
    <col min="10749" max="10754" width="9" style="2" hidden="1" customWidth="1"/>
    <col min="10755" max="10755" width="9.13888888888889" style="2"/>
    <col min="10756" max="10756" width="12.4259259259259" style="2" customWidth="1"/>
    <col min="10757" max="10989" width="9.13888888888889" style="2"/>
    <col min="10990" max="10990" width="70.8518518518518" style="2" customWidth="1"/>
    <col min="10991" max="10991" width="12.4259259259259" style="2" customWidth="1"/>
    <col min="10992" max="10994" width="9" style="2" hidden="1" customWidth="1"/>
    <col min="10995" max="10995" width="12.5740740740741" style="2" customWidth="1"/>
    <col min="10996" max="10996" width="20.4259259259259" style="2" customWidth="1"/>
    <col min="10997" max="10997" width="20.1388888888889" style="2" customWidth="1"/>
    <col min="10998" max="10998" width="21.712962962963" style="2" customWidth="1"/>
    <col min="10999" max="10999" width="23.1388888888889" style="2" customWidth="1"/>
    <col min="11000" max="11000" width="9" style="2" hidden="1" customWidth="1"/>
    <col min="11001" max="11001" width="19.1388888888889" style="2" customWidth="1"/>
    <col min="11002" max="11002" width="19.4259259259259" style="2" customWidth="1"/>
    <col min="11003" max="11003" width="15.287037037037" style="2" customWidth="1"/>
    <col min="11004" max="11004" width="14.4259259259259" style="2" customWidth="1"/>
    <col min="11005" max="11010" width="9" style="2" hidden="1" customWidth="1"/>
    <col min="11011" max="11011" width="9.13888888888889" style="2"/>
    <col min="11012" max="11012" width="12.4259259259259" style="2" customWidth="1"/>
    <col min="11013" max="11245" width="9.13888888888889" style="2"/>
    <col min="11246" max="11246" width="70.8518518518518" style="2" customWidth="1"/>
    <col min="11247" max="11247" width="12.4259259259259" style="2" customWidth="1"/>
    <col min="11248" max="11250" width="9" style="2" hidden="1" customWidth="1"/>
    <col min="11251" max="11251" width="12.5740740740741" style="2" customWidth="1"/>
    <col min="11252" max="11252" width="20.4259259259259" style="2" customWidth="1"/>
    <col min="11253" max="11253" width="20.1388888888889" style="2" customWidth="1"/>
    <col min="11254" max="11254" width="21.712962962963" style="2" customWidth="1"/>
    <col min="11255" max="11255" width="23.1388888888889" style="2" customWidth="1"/>
    <col min="11256" max="11256" width="9" style="2" hidden="1" customWidth="1"/>
    <col min="11257" max="11257" width="19.1388888888889" style="2" customWidth="1"/>
    <col min="11258" max="11258" width="19.4259259259259" style="2" customWidth="1"/>
    <col min="11259" max="11259" width="15.287037037037" style="2" customWidth="1"/>
    <col min="11260" max="11260" width="14.4259259259259" style="2" customWidth="1"/>
    <col min="11261" max="11266" width="9" style="2" hidden="1" customWidth="1"/>
    <col min="11267" max="11267" width="9.13888888888889" style="2"/>
    <col min="11268" max="11268" width="12.4259259259259" style="2" customWidth="1"/>
    <col min="11269" max="11501" width="9.13888888888889" style="2"/>
    <col min="11502" max="11502" width="70.8518518518518" style="2" customWidth="1"/>
    <col min="11503" max="11503" width="12.4259259259259" style="2" customWidth="1"/>
    <col min="11504" max="11506" width="9" style="2" hidden="1" customWidth="1"/>
    <col min="11507" max="11507" width="12.5740740740741" style="2" customWidth="1"/>
    <col min="11508" max="11508" width="20.4259259259259" style="2" customWidth="1"/>
    <col min="11509" max="11509" width="20.1388888888889" style="2" customWidth="1"/>
    <col min="11510" max="11510" width="21.712962962963" style="2" customWidth="1"/>
    <col min="11511" max="11511" width="23.1388888888889" style="2" customWidth="1"/>
    <col min="11512" max="11512" width="9" style="2" hidden="1" customWidth="1"/>
    <col min="11513" max="11513" width="19.1388888888889" style="2" customWidth="1"/>
    <col min="11514" max="11514" width="19.4259259259259" style="2" customWidth="1"/>
    <col min="11515" max="11515" width="15.287037037037" style="2" customWidth="1"/>
    <col min="11516" max="11516" width="14.4259259259259" style="2" customWidth="1"/>
    <col min="11517" max="11522" width="9" style="2" hidden="1" customWidth="1"/>
    <col min="11523" max="11523" width="9.13888888888889" style="2"/>
    <col min="11524" max="11524" width="12.4259259259259" style="2" customWidth="1"/>
    <col min="11525" max="11757" width="9.13888888888889" style="2"/>
    <col min="11758" max="11758" width="70.8518518518518" style="2" customWidth="1"/>
    <col min="11759" max="11759" width="12.4259259259259" style="2" customWidth="1"/>
    <col min="11760" max="11762" width="9" style="2" hidden="1" customWidth="1"/>
    <col min="11763" max="11763" width="12.5740740740741" style="2" customWidth="1"/>
    <col min="11764" max="11764" width="20.4259259259259" style="2" customWidth="1"/>
    <col min="11765" max="11765" width="20.1388888888889" style="2" customWidth="1"/>
    <col min="11766" max="11766" width="21.712962962963" style="2" customWidth="1"/>
    <col min="11767" max="11767" width="23.1388888888889" style="2" customWidth="1"/>
    <col min="11768" max="11768" width="9" style="2" hidden="1" customWidth="1"/>
    <col min="11769" max="11769" width="19.1388888888889" style="2" customWidth="1"/>
    <col min="11770" max="11770" width="19.4259259259259" style="2" customWidth="1"/>
    <col min="11771" max="11771" width="15.287037037037" style="2" customWidth="1"/>
    <col min="11772" max="11772" width="14.4259259259259" style="2" customWidth="1"/>
    <col min="11773" max="11778" width="9" style="2" hidden="1" customWidth="1"/>
    <col min="11779" max="11779" width="9.13888888888889" style="2"/>
    <col min="11780" max="11780" width="12.4259259259259" style="2" customWidth="1"/>
    <col min="11781" max="12013" width="9.13888888888889" style="2"/>
    <col min="12014" max="12014" width="70.8518518518518" style="2" customWidth="1"/>
    <col min="12015" max="12015" width="12.4259259259259" style="2" customWidth="1"/>
    <col min="12016" max="12018" width="9" style="2" hidden="1" customWidth="1"/>
    <col min="12019" max="12019" width="12.5740740740741" style="2" customWidth="1"/>
    <col min="12020" max="12020" width="20.4259259259259" style="2" customWidth="1"/>
    <col min="12021" max="12021" width="20.1388888888889" style="2" customWidth="1"/>
    <col min="12022" max="12022" width="21.712962962963" style="2" customWidth="1"/>
    <col min="12023" max="12023" width="23.1388888888889" style="2" customWidth="1"/>
    <col min="12024" max="12024" width="9" style="2" hidden="1" customWidth="1"/>
    <col min="12025" max="12025" width="19.1388888888889" style="2" customWidth="1"/>
    <col min="12026" max="12026" width="19.4259259259259" style="2" customWidth="1"/>
    <col min="12027" max="12027" width="15.287037037037" style="2" customWidth="1"/>
    <col min="12028" max="12028" width="14.4259259259259" style="2" customWidth="1"/>
    <col min="12029" max="12034" width="9" style="2" hidden="1" customWidth="1"/>
    <col min="12035" max="12035" width="9.13888888888889" style="2"/>
    <col min="12036" max="12036" width="12.4259259259259" style="2" customWidth="1"/>
    <col min="12037" max="12269" width="9.13888888888889" style="2"/>
    <col min="12270" max="12270" width="70.8518518518518" style="2" customWidth="1"/>
    <col min="12271" max="12271" width="12.4259259259259" style="2" customWidth="1"/>
    <col min="12272" max="12274" width="9" style="2" hidden="1" customWidth="1"/>
    <col min="12275" max="12275" width="12.5740740740741" style="2" customWidth="1"/>
    <col min="12276" max="12276" width="20.4259259259259" style="2" customWidth="1"/>
    <col min="12277" max="12277" width="20.1388888888889" style="2" customWidth="1"/>
    <col min="12278" max="12278" width="21.712962962963" style="2" customWidth="1"/>
    <col min="12279" max="12279" width="23.1388888888889" style="2" customWidth="1"/>
    <col min="12280" max="12280" width="9" style="2" hidden="1" customWidth="1"/>
    <col min="12281" max="12281" width="19.1388888888889" style="2" customWidth="1"/>
    <col min="12282" max="12282" width="19.4259259259259" style="2" customWidth="1"/>
    <col min="12283" max="12283" width="15.287037037037" style="2" customWidth="1"/>
    <col min="12284" max="12284" width="14.4259259259259" style="2" customWidth="1"/>
    <col min="12285" max="12290" width="9" style="2" hidden="1" customWidth="1"/>
    <col min="12291" max="12291" width="9.13888888888889" style="2"/>
    <col min="12292" max="12292" width="12.4259259259259" style="2" customWidth="1"/>
    <col min="12293" max="12525" width="9.13888888888889" style="2"/>
    <col min="12526" max="12526" width="70.8518518518518" style="2" customWidth="1"/>
    <col min="12527" max="12527" width="12.4259259259259" style="2" customWidth="1"/>
    <col min="12528" max="12530" width="9" style="2" hidden="1" customWidth="1"/>
    <col min="12531" max="12531" width="12.5740740740741" style="2" customWidth="1"/>
    <col min="12532" max="12532" width="20.4259259259259" style="2" customWidth="1"/>
    <col min="12533" max="12533" width="20.1388888888889" style="2" customWidth="1"/>
    <col min="12534" max="12534" width="21.712962962963" style="2" customWidth="1"/>
    <col min="12535" max="12535" width="23.1388888888889" style="2" customWidth="1"/>
    <col min="12536" max="12536" width="9" style="2" hidden="1" customWidth="1"/>
    <col min="12537" max="12537" width="19.1388888888889" style="2" customWidth="1"/>
    <col min="12538" max="12538" width="19.4259259259259" style="2" customWidth="1"/>
    <col min="12539" max="12539" width="15.287037037037" style="2" customWidth="1"/>
    <col min="12540" max="12540" width="14.4259259259259" style="2" customWidth="1"/>
    <col min="12541" max="12546" width="9" style="2" hidden="1" customWidth="1"/>
    <col min="12547" max="12547" width="9.13888888888889" style="2"/>
    <col min="12548" max="12548" width="12.4259259259259" style="2" customWidth="1"/>
    <col min="12549" max="12781" width="9.13888888888889" style="2"/>
    <col min="12782" max="12782" width="70.8518518518518" style="2" customWidth="1"/>
    <col min="12783" max="12783" width="12.4259259259259" style="2" customWidth="1"/>
    <col min="12784" max="12786" width="9" style="2" hidden="1" customWidth="1"/>
    <col min="12787" max="12787" width="12.5740740740741" style="2" customWidth="1"/>
    <col min="12788" max="12788" width="20.4259259259259" style="2" customWidth="1"/>
    <col min="12789" max="12789" width="20.1388888888889" style="2" customWidth="1"/>
    <col min="12790" max="12790" width="21.712962962963" style="2" customWidth="1"/>
    <col min="12791" max="12791" width="23.1388888888889" style="2" customWidth="1"/>
    <col min="12792" max="12792" width="9" style="2" hidden="1" customWidth="1"/>
    <col min="12793" max="12793" width="19.1388888888889" style="2" customWidth="1"/>
    <col min="12794" max="12794" width="19.4259259259259" style="2" customWidth="1"/>
    <col min="12795" max="12795" width="15.287037037037" style="2" customWidth="1"/>
    <col min="12796" max="12796" width="14.4259259259259" style="2" customWidth="1"/>
    <col min="12797" max="12802" width="9" style="2" hidden="1" customWidth="1"/>
    <col min="12803" max="12803" width="9.13888888888889" style="2"/>
    <col min="12804" max="12804" width="12.4259259259259" style="2" customWidth="1"/>
    <col min="12805" max="13037" width="9.13888888888889" style="2"/>
    <col min="13038" max="13038" width="70.8518518518518" style="2" customWidth="1"/>
    <col min="13039" max="13039" width="12.4259259259259" style="2" customWidth="1"/>
    <col min="13040" max="13042" width="9" style="2" hidden="1" customWidth="1"/>
    <col min="13043" max="13043" width="12.5740740740741" style="2" customWidth="1"/>
    <col min="13044" max="13044" width="20.4259259259259" style="2" customWidth="1"/>
    <col min="13045" max="13045" width="20.1388888888889" style="2" customWidth="1"/>
    <col min="13046" max="13046" width="21.712962962963" style="2" customWidth="1"/>
    <col min="13047" max="13047" width="23.1388888888889" style="2" customWidth="1"/>
    <col min="13048" max="13048" width="9" style="2" hidden="1" customWidth="1"/>
    <col min="13049" max="13049" width="19.1388888888889" style="2" customWidth="1"/>
    <col min="13050" max="13050" width="19.4259259259259" style="2" customWidth="1"/>
    <col min="13051" max="13051" width="15.287037037037" style="2" customWidth="1"/>
    <col min="13052" max="13052" width="14.4259259259259" style="2" customWidth="1"/>
    <col min="13053" max="13058" width="9" style="2" hidden="1" customWidth="1"/>
    <col min="13059" max="13059" width="9.13888888888889" style="2"/>
    <col min="13060" max="13060" width="12.4259259259259" style="2" customWidth="1"/>
    <col min="13061" max="13293" width="9.13888888888889" style="2"/>
    <col min="13294" max="13294" width="70.8518518518518" style="2" customWidth="1"/>
    <col min="13295" max="13295" width="12.4259259259259" style="2" customWidth="1"/>
    <col min="13296" max="13298" width="9" style="2" hidden="1" customWidth="1"/>
    <col min="13299" max="13299" width="12.5740740740741" style="2" customWidth="1"/>
    <col min="13300" max="13300" width="20.4259259259259" style="2" customWidth="1"/>
    <col min="13301" max="13301" width="20.1388888888889" style="2" customWidth="1"/>
    <col min="13302" max="13302" width="21.712962962963" style="2" customWidth="1"/>
    <col min="13303" max="13303" width="23.1388888888889" style="2" customWidth="1"/>
    <col min="13304" max="13304" width="9" style="2" hidden="1" customWidth="1"/>
    <col min="13305" max="13305" width="19.1388888888889" style="2" customWidth="1"/>
    <col min="13306" max="13306" width="19.4259259259259" style="2" customWidth="1"/>
    <col min="13307" max="13307" width="15.287037037037" style="2" customWidth="1"/>
    <col min="13308" max="13308" width="14.4259259259259" style="2" customWidth="1"/>
    <col min="13309" max="13314" width="9" style="2" hidden="1" customWidth="1"/>
    <col min="13315" max="13315" width="9.13888888888889" style="2"/>
    <col min="13316" max="13316" width="12.4259259259259" style="2" customWidth="1"/>
    <col min="13317" max="13549" width="9.13888888888889" style="2"/>
    <col min="13550" max="13550" width="70.8518518518518" style="2" customWidth="1"/>
    <col min="13551" max="13551" width="12.4259259259259" style="2" customWidth="1"/>
    <col min="13552" max="13554" width="9" style="2" hidden="1" customWidth="1"/>
    <col min="13555" max="13555" width="12.5740740740741" style="2" customWidth="1"/>
    <col min="13556" max="13556" width="20.4259259259259" style="2" customWidth="1"/>
    <col min="13557" max="13557" width="20.1388888888889" style="2" customWidth="1"/>
    <col min="13558" max="13558" width="21.712962962963" style="2" customWidth="1"/>
    <col min="13559" max="13559" width="23.1388888888889" style="2" customWidth="1"/>
    <col min="13560" max="13560" width="9" style="2" hidden="1" customWidth="1"/>
    <col min="13561" max="13561" width="19.1388888888889" style="2" customWidth="1"/>
    <col min="13562" max="13562" width="19.4259259259259" style="2" customWidth="1"/>
    <col min="13563" max="13563" width="15.287037037037" style="2" customWidth="1"/>
    <col min="13564" max="13564" width="14.4259259259259" style="2" customWidth="1"/>
    <col min="13565" max="13570" width="9" style="2" hidden="1" customWidth="1"/>
    <col min="13571" max="13571" width="9.13888888888889" style="2"/>
    <col min="13572" max="13572" width="12.4259259259259" style="2" customWidth="1"/>
    <col min="13573" max="13805" width="9.13888888888889" style="2"/>
    <col min="13806" max="13806" width="70.8518518518518" style="2" customWidth="1"/>
    <col min="13807" max="13807" width="12.4259259259259" style="2" customWidth="1"/>
    <col min="13808" max="13810" width="9" style="2" hidden="1" customWidth="1"/>
    <col min="13811" max="13811" width="12.5740740740741" style="2" customWidth="1"/>
    <col min="13812" max="13812" width="20.4259259259259" style="2" customWidth="1"/>
    <col min="13813" max="13813" width="20.1388888888889" style="2" customWidth="1"/>
    <col min="13814" max="13814" width="21.712962962963" style="2" customWidth="1"/>
    <col min="13815" max="13815" width="23.1388888888889" style="2" customWidth="1"/>
    <col min="13816" max="13816" width="9" style="2" hidden="1" customWidth="1"/>
    <col min="13817" max="13817" width="19.1388888888889" style="2" customWidth="1"/>
    <col min="13818" max="13818" width="19.4259259259259" style="2" customWidth="1"/>
    <col min="13819" max="13819" width="15.287037037037" style="2" customWidth="1"/>
    <col min="13820" max="13820" width="14.4259259259259" style="2" customWidth="1"/>
    <col min="13821" max="13826" width="9" style="2" hidden="1" customWidth="1"/>
    <col min="13827" max="13827" width="9.13888888888889" style="2"/>
    <col min="13828" max="13828" width="12.4259259259259" style="2" customWidth="1"/>
    <col min="13829" max="14061" width="9.13888888888889" style="2"/>
    <col min="14062" max="14062" width="70.8518518518518" style="2" customWidth="1"/>
    <col min="14063" max="14063" width="12.4259259259259" style="2" customWidth="1"/>
    <col min="14064" max="14066" width="9" style="2" hidden="1" customWidth="1"/>
    <col min="14067" max="14067" width="12.5740740740741" style="2" customWidth="1"/>
    <col min="14068" max="14068" width="20.4259259259259" style="2" customWidth="1"/>
    <col min="14069" max="14069" width="20.1388888888889" style="2" customWidth="1"/>
    <col min="14070" max="14070" width="21.712962962963" style="2" customWidth="1"/>
    <col min="14071" max="14071" width="23.1388888888889" style="2" customWidth="1"/>
    <col min="14072" max="14072" width="9" style="2" hidden="1" customWidth="1"/>
    <col min="14073" max="14073" width="19.1388888888889" style="2" customWidth="1"/>
    <col min="14074" max="14074" width="19.4259259259259" style="2" customWidth="1"/>
    <col min="14075" max="14075" width="15.287037037037" style="2" customWidth="1"/>
    <col min="14076" max="14076" width="14.4259259259259" style="2" customWidth="1"/>
    <col min="14077" max="14082" width="9" style="2" hidden="1" customWidth="1"/>
    <col min="14083" max="14083" width="9.13888888888889" style="2"/>
    <col min="14084" max="14084" width="12.4259259259259" style="2" customWidth="1"/>
    <col min="14085" max="14317" width="9.13888888888889" style="2"/>
    <col min="14318" max="14318" width="70.8518518518518" style="2" customWidth="1"/>
    <col min="14319" max="14319" width="12.4259259259259" style="2" customWidth="1"/>
    <col min="14320" max="14322" width="9" style="2" hidden="1" customWidth="1"/>
    <col min="14323" max="14323" width="12.5740740740741" style="2" customWidth="1"/>
    <col min="14324" max="14324" width="20.4259259259259" style="2" customWidth="1"/>
    <col min="14325" max="14325" width="20.1388888888889" style="2" customWidth="1"/>
    <col min="14326" max="14326" width="21.712962962963" style="2" customWidth="1"/>
    <col min="14327" max="14327" width="23.1388888888889" style="2" customWidth="1"/>
    <col min="14328" max="14328" width="9" style="2" hidden="1" customWidth="1"/>
    <col min="14329" max="14329" width="19.1388888888889" style="2" customWidth="1"/>
    <col min="14330" max="14330" width="19.4259259259259" style="2" customWidth="1"/>
    <col min="14331" max="14331" width="15.287037037037" style="2" customWidth="1"/>
    <col min="14332" max="14332" width="14.4259259259259" style="2" customWidth="1"/>
    <col min="14333" max="14338" width="9" style="2" hidden="1" customWidth="1"/>
    <col min="14339" max="14339" width="9.13888888888889" style="2"/>
    <col min="14340" max="14340" width="12.4259259259259" style="2" customWidth="1"/>
    <col min="14341" max="14573" width="9.13888888888889" style="2"/>
    <col min="14574" max="14574" width="70.8518518518518" style="2" customWidth="1"/>
    <col min="14575" max="14575" width="12.4259259259259" style="2" customWidth="1"/>
    <col min="14576" max="14578" width="9" style="2" hidden="1" customWidth="1"/>
    <col min="14579" max="14579" width="12.5740740740741" style="2" customWidth="1"/>
    <col min="14580" max="14580" width="20.4259259259259" style="2" customWidth="1"/>
    <col min="14581" max="14581" width="20.1388888888889" style="2" customWidth="1"/>
    <col min="14582" max="14582" width="21.712962962963" style="2" customWidth="1"/>
    <col min="14583" max="14583" width="23.1388888888889" style="2" customWidth="1"/>
    <col min="14584" max="14584" width="9" style="2" hidden="1" customWidth="1"/>
    <col min="14585" max="14585" width="19.1388888888889" style="2" customWidth="1"/>
    <col min="14586" max="14586" width="19.4259259259259" style="2" customWidth="1"/>
    <col min="14587" max="14587" width="15.287037037037" style="2" customWidth="1"/>
    <col min="14588" max="14588" width="14.4259259259259" style="2" customWidth="1"/>
    <col min="14589" max="14594" width="9" style="2" hidden="1" customWidth="1"/>
    <col min="14595" max="14595" width="9.13888888888889" style="2"/>
    <col min="14596" max="14596" width="12.4259259259259" style="2" customWidth="1"/>
    <col min="14597" max="14829" width="9.13888888888889" style="2"/>
    <col min="14830" max="14830" width="70.8518518518518" style="2" customWidth="1"/>
    <col min="14831" max="14831" width="12.4259259259259" style="2" customWidth="1"/>
    <col min="14832" max="14834" width="9" style="2" hidden="1" customWidth="1"/>
    <col min="14835" max="14835" width="12.5740740740741" style="2" customWidth="1"/>
    <col min="14836" max="14836" width="20.4259259259259" style="2" customWidth="1"/>
    <col min="14837" max="14837" width="20.1388888888889" style="2" customWidth="1"/>
    <col min="14838" max="14838" width="21.712962962963" style="2" customWidth="1"/>
    <col min="14839" max="14839" width="23.1388888888889" style="2" customWidth="1"/>
    <col min="14840" max="14840" width="9" style="2" hidden="1" customWidth="1"/>
    <col min="14841" max="14841" width="19.1388888888889" style="2" customWidth="1"/>
    <col min="14842" max="14842" width="19.4259259259259" style="2" customWidth="1"/>
    <col min="14843" max="14843" width="15.287037037037" style="2" customWidth="1"/>
    <col min="14844" max="14844" width="14.4259259259259" style="2" customWidth="1"/>
    <col min="14845" max="14850" width="9" style="2" hidden="1" customWidth="1"/>
    <col min="14851" max="14851" width="9.13888888888889" style="2"/>
    <col min="14852" max="14852" width="12.4259259259259" style="2" customWidth="1"/>
    <col min="14853" max="15085" width="9.13888888888889" style="2"/>
    <col min="15086" max="15086" width="70.8518518518518" style="2" customWidth="1"/>
    <col min="15087" max="15087" width="12.4259259259259" style="2" customWidth="1"/>
    <col min="15088" max="15090" width="9" style="2" hidden="1" customWidth="1"/>
    <col min="15091" max="15091" width="12.5740740740741" style="2" customWidth="1"/>
    <col min="15092" max="15092" width="20.4259259259259" style="2" customWidth="1"/>
    <col min="15093" max="15093" width="20.1388888888889" style="2" customWidth="1"/>
    <col min="15094" max="15094" width="21.712962962963" style="2" customWidth="1"/>
    <col min="15095" max="15095" width="23.1388888888889" style="2" customWidth="1"/>
    <col min="15096" max="15096" width="9" style="2" hidden="1" customWidth="1"/>
    <col min="15097" max="15097" width="19.1388888888889" style="2" customWidth="1"/>
    <col min="15098" max="15098" width="19.4259259259259" style="2" customWidth="1"/>
    <col min="15099" max="15099" width="15.287037037037" style="2" customWidth="1"/>
    <col min="15100" max="15100" width="14.4259259259259" style="2" customWidth="1"/>
    <col min="15101" max="15106" width="9" style="2" hidden="1" customWidth="1"/>
    <col min="15107" max="15107" width="9.13888888888889" style="2"/>
    <col min="15108" max="15108" width="12.4259259259259" style="2" customWidth="1"/>
    <col min="15109" max="15341" width="9.13888888888889" style="2"/>
    <col min="15342" max="15342" width="70.8518518518518" style="2" customWidth="1"/>
    <col min="15343" max="15343" width="12.4259259259259" style="2" customWidth="1"/>
    <col min="15344" max="15346" width="9" style="2" hidden="1" customWidth="1"/>
    <col min="15347" max="15347" width="12.5740740740741" style="2" customWidth="1"/>
    <col min="15348" max="15348" width="20.4259259259259" style="2" customWidth="1"/>
    <col min="15349" max="15349" width="20.1388888888889" style="2" customWidth="1"/>
    <col min="15350" max="15350" width="21.712962962963" style="2" customWidth="1"/>
    <col min="15351" max="15351" width="23.1388888888889" style="2" customWidth="1"/>
    <col min="15352" max="15352" width="9" style="2" hidden="1" customWidth="1"/>
    <col min="15353" max="15353" width="19.1388888888889" style="2" customWidth="1"/>
    <col min="15354" max="15354" width="19.4259259259259" style="2" customWidth="1"/>
    <col min="15355" max="15355" width="15.287037037037" style="2" customWidth="1"/>
    <col min="15356" max="15356" width="14.4259259259259" style="2" customWidth="1"/>
    <col min="15357" max="15362" width="9" style="2" hidden="1" customWidth="1"/>
    <col min="15363" max="15363" width="9.13888888888889" style="2"/>
    <col min="15364" max="15364" width="12.4259259259259" style="2" customWidth="1"/>
    <col min="15365" max="15597" width="9.13888888888889" style="2"/>
    <col min="15598" max="15598" width="70.8518518518518" style="2" customWidth="1"/>
    <col min="15599" max="15599" width="12.4259259259259" style="2" customWidth="1"/>
    <col min="15600" max="15602" width="9" style="2" hidden="1" customWidth="1"/>
    <col min="15603" max="15603" width="12.5740740740741" style="2" customWidth="1"/>
    <col min="15604" max="15604" width="20.4259259259259" style="2" customWidth="1"/>
    <col min="15605" max="15605" width="20.1388888888889" style="2" customWidth="1"/>
    <col min="15606" max="15606" width="21.712962962963" style="2" customWidth="1"/>
    <col min="15607" max="15607" width="23.1388888888889" style="2" customWidth="1"/>
    <col min="15608" max="15608" width="9" style="2" hidden="1" customWidth="1"/>
    <col min="15609" max="15609" width="19.1388888888889" style="2" customWidth="1"/>
    <col min="15610" max="15610" width="19.4259259259259" style="2" customWidth="1"/>
    <col min="15611" max="15611" width="15.287037037037" style="2" customWidth="1"/>
    <col min="15612" max="15612" width="14.4259259259259" style="2" customWidth="1"/>
    <col min="15613" max="15618" width="9" style="2" hidden="1" customWidth="1"/>
    <col min="15619" max="15619" width="9.13888888888889" style="2"/>
    <col min="15620" max="15620" width="12.4259259259259" style="2" customWidth="1"/>
    <col min="15621" max="15853" width="9.13888888888889" style="2"/>
    <col min="15854" max="15854" width="70.8518518518518" style="2" customWidth="1"/>
    <col min="15855" max="15855" width="12.4259259259259" style="2" customWidth="1"/>
    <col min="15856" max="15858" width="9" style="2" hidden="1" customWidth="1"/>
    <col min="15859" max="15859" width="12.5740740740741" style="2" customWidth="1"/>
    <col min="15860" max="15860" width="20.4259259259259" style="2" customWidth="1"/>
    <col min="15861" max="15861" width="20.1388888888889" style="2" customWidth="1"/>
    <col min="15862" max="15862" width="21.712962962963" style="2" customWidth="1"/>
    <col min="15863" max="15863" width="23.1388888888889" style="2" customWidth="1"/>
    <col min="15864" max="15864" width="9" style="2" hidden="1" customWidth="1"/>
    <col min="15865" max="15865" width="19.1388888888889" style="2" customWidth="1"/>
    <col min="15866" max="15866" width="19.4259259259259" style="2" customWidth="1"/>
    <col min="15867" max="15867" width="15.287037037037" style="2" customWidth="1"/>
    <col min="15868" max="15868" width="14.4259259259259" style="2" customWidth="1"/>
    <col min="15869" max="15874" width="9" style="2" hidden="1" customWidth="1"/>
    <col min="15875" max="15875" width="9.13888888888889" style="2"/>
    <col min="15876" max="15876" width="12.4259259259259" style="2" customWidth="1"/>
    <col min="15877" max="16109" width="9.13888888888889" style="2"/>
    <col min="16110" max="16110" width="70.8518518518518" style="2" customWidth="1"/>
    <col min="16111" max="16111" width="12.4259259259259" style="2" customWidth="1"/>
    <col min="16112" max="16114" width="9" style="2" hidden="1" customWidth="1"/>
    <col min="16115" max="16115" width="12.5740740740741" style="2" customWidth="1"/>
    <col min="16116" max="16116" width="20.4259259259259" style="2" customWidth="1"/>
    <col min="16117" max="16117" width="20.1388888888889" style="2" customWidth="1"/>
    <col min="16118" max="16118" width="21.712962962963" style="2" customWidth="1"/>
    <col min="16119" max="16119" width="23.1388888888889" style="2" customWidth="1"/>
    <col min="16120" max="16120" width="9" style="2" hidden="1" customWidth="1"/>
    <col min="16121" max="16121" width="19.1388888888889" style="2" customWidth="1"/>
    <col min="16122" max="16122" width="19.4259259259259" style="2" customWidth="1"/>
    <col min="16123" max="16123" width="15.287037037037" style="2" customWidth="1"/>
    <col min="16124" max="16124" width="14.4259259259259" style="2" customWidth="1"/>
    <col min="16125" max="16130" width="9" style="2" hidden="1" customWidth="1"/>
    <col min="16131" max="16131" width="9.13888888888889" style="2"/>
    <col min="16132" max="16132" width="12.4259259259259" style="2" customWidth="1"/>
    <col min="16133" max="16384" width="9.13888888888889" style="2"/>
  </cols>
  <sheetData>
    <row r="2" ht="44.25" customHeight="1" spans="1:12">
      <c r="A2" s="3" t="s">
        <v>0</v>
      </c>
      <c r="B2" s="3"/>
      <c r="C2" s="3"/>
      <c r="D2" s="3"/>
      <c r="E2" s="3"/>
      <c r="F2" s="3"/>
      <c r="G2" s="3"/>
      <c r="H2" s="3"/>
      <c r="I2" s="3"/>
      <c r="J2" s="3"/>
      <c r="K2" s="3"/>
      <c r="L2" s="3"/>
    </row>
    <row r="4" ht="145" customHeight="1" spans="1:12">
      <c r="A4" s="4" t="s">
        <v>1</v>
      </c>
      <c r="B4" s="5" t="s">
        <v>2</v>
      </c>
      <c r="C4" s="5" t="s">
        <v>3</v>
      </c>
      <c r="D4" s="6" t="s">
        <v>4</v>
      </c>
      <c r="E4" s="5" t="s">
        <v>5</v>
      </c>
      <c r="F4" s="7" t="s">
        <v>6</v>
      </c>
      <c r="G4" s="7" t="s">
        <v>7</v>
      </c>
      <c r="H4" s="7" t="s">
        <v>8</v>
      </c>
      <c r="I4" s="99" t="s">
        <v>9</v>
      </c>
      <c r="J4" s="100" t="s">
        <v>10</v>
      </c>
      <c r="K4" s="7" t="s">
        <v>11</v>
      </c>
      <c r="L4" s="7" t="s">
        <v>12</v>
      </c>
    </row>
    <row r="5" ht="26.25" customHeight="1" spans="1:12">
      <c r="A5" s="8" t="s">
        <v>13</v>
      </c>
      <c r="B5" s="9"/>
      <c r="C5" s="4"/>
      <c r="D5" s="10">
        <v>672415.18304</v>
      </c>
      <c r="E5" s="11">
        <v>28.02</v>
      </c>
      <c r="F5" s="12">
        <f>D5</f>
        <v>672415.18304</v>
      </c>
      <c r="G5" s="13">
        <f t="shared" ref="G5:G33" si="0">ROUND(F5/$F$35,2)</f>
        <v>28.02</v>
      </c>
      <c r="H5" s="14"/>
      <c r="I5" s="101"/>
      <c r="J5" s="102"/>
      <c r="K5" s="13"/>
      <c r="L5" s="103"/>
    </row>
    <row r="6" ht="20.25" customHeight="1" spans="1:12">
      <c r="A6" s="15" t="s">
        <v>14</v>
      </c>
      <c r="B6" s="16"/>
      <c r="C6" s="17"/>
      <c r="D6" s="18">
        <v>247790.57</v>
      </c>
      <c r="E6" s="11">
        <v>10.32</v>
      </c>
      <c r="F6" s="12">
        <f t="shared" ref="F6:F26" si="1">D6</f>
        <v>247790.57</v>
      </c>
      <c r="G6" s="13">
        <f t="shared" si="0"/>
        <v>10.32</v>
      </c>
      <c r="H6" s="19"/>
      <c r="I6" s="104"/>
      <c r="J6" s="105"/>
      <c r="K6" s="13"/>
      <c r="L6" s="103"/>
    </row>
    <row r="7" ht="23.25" customHeight="1" spans="1:12">
      <c r="A7" s="15" t="s">
        <v>15</v>
      </c>
      <c r="B7" s="16"/>
      <c r="C7" s="17"/>
      <c r="D7" s="18">
        <v>1155.62304</v>
      </c>
      <c r="E7" s="11">
        <v>0.05</v>
      </c>
      <c r="F7" s="12">
        <f t="shared" si="1"/>
        <v>1155.62304</v>
      </c>
      <c r="G7" s="13">
        <f t="shared" si="0"/>
        <v>0.05</v>
      </c>
      <c r="H7" s="19"/>
      <c r="I7" s="104"/>
      <c r="J7" s="105"/>
      <c r="K7" s="13"/>
      <c r="L7" s="103"/>
    </row>
    <row r="8" ht="19.5" customHeight="1" spans="1:12">
      <c r="A8" s="15" t="s">
        <v>16</v>
      </c>
      <c r="B8" s="16"/>
      <c r="C8" s="17"/>
      <c r="D8" s="18">
        <v>59089.79</v>
      </c>
      <c r="E8" s="11">
        <v>2.46</v>
      </c>
      <c r="F8" s="12">
        <f t="shared" si="1"/>
        <v>59089.79</v>
      </c>
      <c r="G8" s="13">
        <f t="shared" si="0"/>
        <v>2.46</v>
      </c>
      <c r="H8" s="19"/>
      <c r="I8" s="104"/>
      <c r="J8" s="105"/>
      <c r="K8" s="13"/>
      <c r="L8" s="103"/>
    </row>
    <row r="9" ht="19.5" customHeight="1" spans="1:12">
      <c r="A9" s="15" t="s">
        <v>17</v>
      </c>
      <c r="B9" s="16"/>
      <c r="C9" s="17"/>
      <c r="D9" s="18">
        <v>2835.96</v>
      </c>
      <c r="E9" s="11">
        <v>0.12</v>
      </c>
      <c r="F9" s="12">
        <f t="shared" si="1"/>
        <v>2835.96</v>
      </c>
      <c r="G9" s="13">
        <f t="shared" si="0"/>
        <v>0.12</v>
      </c>
      <c r="H9" s="19"/>
      <c r="I9" s="104"/>
      <c r="J9" s="105"/>
      <c r="K9" s="13"/>
      <c r="L9" s="103"/>
    </row>
    <row r="10" ht="21" customHeight="1" spans="1:12">
      <c r="A10" s="15" t="s">
        <v>18</v>
      </c>
      <c r="B10" s="16"/>
      <c r="C10" s="17"/>
      <c r="D10" s="18">
        <v>6696.4</v>
      </c>
      <c r="E10" s="11">
        <v>0.28</v>
      </c>
      <c r="F10" s="12">
        <f t="shared" si="1"/>
        <v>6696.4</v>
      </c>
      <c r="G10" s="13">
        <f t="shared" si="0"/>
        <v>0.28</v>
      </c>
      <c r="H10" s="19"/>
      <c r="I10" s="104"/>
      <c r="J10" s="105"/>
      <c r="K10" s="13"/>
      <c r="L10" s="103"/>
    </row>
    <row r="11" ht="18" customHeight="1" spans="1:12">
      <c r="A11" s="15" t="s">
        <v>19</v>
      </c>
      <c r="B11" s="16"/>
      <c r="C11" s="17"/>
      <c r="D11" s="18">
        <v>122419.56</v>
      </c>
      <c r="E11" s="11">
        <v>5.1</v>
      </c>
      <c r="F11" s="12">
        <f t="shared" si="1"/>
        <v>122419.56</v>
      </c>
      <c r="G11" s="13">
        <f t="shared" si="0"/>
        <v>5.1</v>
      </c>
      <c r="H11" s="19"/>
      <c r="I11" s="104"/>
      <c r="J11" s="105"/>
      <c r="K11" s="13"/>
      <c r="L11" s="103"/>
    </row>
    <row r="12" ht="19.5" customHeight="1" spans="1:12">
      <c r="A12" s="15" t="s">
        <v>20</v>
      </c>
      <c r="B12" s="16"/>
      <c r="C12" s="17"/>
      <c r="D12" s="18">
        <v>0</v>
      </c>
      <c r="E12" s="11">
        <v>0</v>
      </c>
      <c r="F12" s="12">
        <f t="shared" si="1"/>
        <v>0</v>
      </c>
      <c r="G12" s="13">
        <f t="shared" si="0"/>
        <v>0</v>
      </c>
      <c r="H12" s="19"/>
      <c r="I12" s="104"/>
      <c r="J12" s="105"/>
      <c r="K12" s="13"/>
      <c r="L12" s="103"/>
    </row>
    <row r="13" ht="20.25" customHeight="1" spans="1:12">
      <c r="A13" s="15" t="s">
        <v>21</v>
      </c>
      <c r="B13" s="16"/>
      <c r="C13" s="17"/>
      <c r="D13" s="18">
        <v>0</v>
      </c>
      <c r="E13" s="11">
        <v>0</v>
      </c>
      <c r="F13" s="12">
        <f t="shared" si="1"/>
        <v>0</v>
      </c>
      <c r="G13" s="13">
        <f t="shared" si="0"/>
        <v>0</v>
      </c>
      <c r="H13" s="19"/>
      <c r="I13" s="104"/>
      <c r="J13" s="105"/>
      <c r="K13" s="13"/>
      <c r="L13" s="103"/>
    </row>
    <row r="14" ht="28.5" customHeight="1" spans="1:12">
      <c r="A14" s="15" t="s">
        <v>22</v>
      </c>
      <c r="B14" s="16"/>
      <c r="C14" s="17"/>
      <c r="D14" s="18">
        <v>186387.48</v>
      </c>
      <c r="E14" s="11">
        <v>7.77</v>
      </c>
      <c r="F14" s="12">
        <f t="shared" si="1"/>
        <v>186387.48</v>
      </c>
      <c r="G14" s="13">
        <f t="shared" si="0"/>
        <v>7.77</v>
      </c>
      <c r="H14" s="19"/>
      <c r="I14" s="104"/>
      <c r="J14" s="105"/>
      <c r="K14" s="13"/>
      <c r="L14" s="103"/>
    </row>
    <row r="15" ht="21" customHeight="1" spans="1:12">
      <c r="A15" s="15" t="s">
        <v>23</v>
      </c>
      <c r="B15" s="16"/>
      <c r="C15" s="17"/>
      <c r="D15" s="18">
        <v>0</v>
      </c>
      <c r="E15" s="11">
        <v>0</v>
      </c>
      <c r="F15" s="12">
        <f t="shared" si="1"/>
        <v>0</v>
      </c>
      <c r="G15" s="13">
        <f t="shared" si="0"/>
        <v>0</v>
      </c>
      <c r="H15" s="19"/>
      <c r="I15" s="104"/>
      <c r="J15" s="105"/>
      <c r="K15" s="13"/>
      <c r="L15" s="103"/>
    </row>
    <row r="16" ht="25.5" customHeight="1" spans="1:12">
      <c r="A16" s="20" t="s">
        <v>24</v>
      </c>
      <c r="B16" s="21"/>
      <c r="C16" s="22"/>
      <c r="D16" s="23">
        <v>46039.8</v>
      </c>
      <c r="E16" s="24">
        <v>1.92</v>
      </c>
      <c r="F16" s="12">
        <f t="shared" si="1"/>
        <v>46039.8</v>
      </c>
      <c r="G16" s="13">
        <f t="shared" si="0"/>
        <v>1.92</v>
      </c>
      <c r="H16" s="25"/>
      <c r="I16" s="104"/>
      <c r="J16" s="106"/>
      <c r="K16" s="107"/>
      <c r="L16" s="108"/>
    </row>
    <row r="17" ht="23.25" customHeight="1" spans="1:12">
      <c r="A17" s="26" t="s">
        <v>25</v>
      </c>
      <c r="B17" s="9"/>
      <c r="C17" s="27"/>
      <c r="D17" s="28">
        <v>763789.73</v>
      </c>
      <c r="E17" s="29">
        <v>31.82</v>
      </c>
      <c r="F17" s="12">
        <f t="shared" si="1"/>
        <v>763789.73</v>
      </c>
      <c r="G17" s="13">
        <f t="shared" si="0"/>
        <v>31.82</v>
      </c>
      <c r="H17" s="30"/>
      <c r="I17" s="109"/>
      <c r="J17" s="110"/>
      <c r="K17" s="13"/>
      <c r="L17" s="103"/>
    </row>
    <row r="18" ht="25" customHeight="1" spans="1:12">
      <c r="A18" s="31" t="s">
        <v>26</v>
      </c>
      <c r="B18" s="16"/>
      <c r="C18" s="32"/>
      <c r="D18" s="33">
        <v>631488</v>
      </c>
      <c r="E18" s="29">
        <v>26.31</v>
      </c>
      <c r="F18" s="12">
        <f t="shared" si="1"/>
        <v>631488</v>
      </c>
      <c r="G18" s="13">
        <f t="shared" si="0"/>
        <v>26.31</v>
      </c>
      <c r="H18" s="34"/>
      <c r="I18" s="104"/>
      <c r="J18" s="111"/>
      <c r="K18" s="13"/>
      <c r="L18" s="103"/>
    </row>
    <row r="19" ht="0.75" hidden="1" customHeight="1" spans="1:12">
      <c r="A19" s="31" t="s">
        <v>27</v>
      </c>
      <c r="B19" s="16"/>
      <c r="C19" s="35">
        <v>0</v>
      </c>
      <c r="D19" s="33">
        <v>0</v>
      </c>
      <c r="E19" s="29">
        <v>0</v>
      </c>
      <c r="F19" s="12">
        <f t="shared" si="1"/>
        <v>0</v>
      </c>
      <c r="G19" s="13">
        <f t="shared" si="0"/>
        <v>0</v>
      </c>
      <c r="H19" s="36">
        <v>0</v>
      </c>
      <c r="I19" s="112"/>
      <c r="J19" s="111"/>
      <c r="K19" s="13"/>
      <c r="L19" s="103"/>
    </row>
    <row r="20" ht="23.25" customHeight="1" spans="1:12">
      <c r="A20" s="37" t="s">
        <v>28</v>
      </c>
      <c r="B20" s="38"/>
      <c r="C20" s="39">
        <v>0.0225</v>
      </c>
      <c r="D20" s="40">
        <v>14208.48</v>
      </c>
      <c r="E20" s="29">
        <v>0.59</v>
      </c>
      <c r="F20" s="12">
        <f t="shared" si="1"/>
        <v>14208.48</v>
      </c>
      <c r="G20" s="13">
        <f t="shared" si="0"/>
        <v>0.59</v>
      </c>
      <c r="H20" s="41"/>
      <c r="I20" s="113"/>
      <c r="J20" s="111"/>
      <c r="K20" s="13"/>
      <c r="L20" s="103"/>
    </row>
    <row r="21" ht="23.25" customHeight="1" spans="1:12">
      <c r="A21" s="37" t="s">
        <v>29</v>
      </c>
      <c r="B21" s="38"/>
      <c r="C21" s="35"/>
      <c r="D21" s="40">
        <v>11481.6</v>
      </c>
      <c r="E21" s="29">
        <v>0.48</v>
      </c>
      <c r="F21" s="12">
        <f t="shared" si="1"/>
        <v>11481.6</v>
      </c>
      <c r="G21" s="13">
        <f t="shared" si="0"/>
        <v>0.48</v>
      </c>
      <c r="H21" s="36"/>
      <c r="I21" s="104"/>
      <c r="J21" s="111"/>
      <c r="K21" s="13"/>
      <c r="L21" s="103"/>
    </row>
    <row r="22" ht="21.75" customHeight="1" spans="1:12">
      <c r="A22" s="31" t="s">
        <v>30</v>
      </c>
      <c r="B22" s="16"/>
      <c r="C22" s="32"/>
      <c r="D22" s="33">
        <v>106611.65</v>
      </c>
      <c r="E22" s="29">
        <v>4.44</v>
      </c>
      <c r="F22" s="12">
        <f t="shared" si="1"/>
        <v>106611.65</v>
      </c>
      <c r="G22" s="13">
        <f t="shared" si="0"/>
        <v>4.44</v>
      </c>
      <c r="H22" s="34"/>
      <c r="I22" s="104"/>
      <c r="J22" s="111"/>
      <c r="K22" s="13"/>
      <c r="L22" s="103"/>
    </row>
    <row r="23" ht="24.75" customHeight="1" spans="1:12">
      <c r="A23" s="42" t="s">
        <v>31</v>
      </c>
      <c r="B23" s="43"/>
      <c r="C23" s="44"/>
      <c r="D23" s="45">
        <v>1515.5712</v>
      </c>
      <c r="E23" s="46">
        <v>0.06</v>
      </c>
      <c r="F23" s="12">
        <f t="shared" si="1"/>
        <v>1515.5712</v>
      </c>
      <c r="G23" s="13">
        <f t="shared" si="0"/>
        <v>0.06</v>
      </c>
      <c r="H23" s="47"/>
      <c r="I23" s="104"/>
      <c r="J23" s="114"/>
      <c r="K23" s="115"/>
      <c r="L23" s="116"/>
    </row>
    <row r="24" ht="23.25" customHeight="1" spans="1:12">
      <c r="A24" s="8" t="s">
        <v>32</v>
      </c>
      <c r="B24" s="9"/>
      <c r="C24" s="4"/>
      <c r="D24" s="10">
        <v>0</v>
      </c>
      <c r="E24" s="11">
        <v>0</v>
      </c>
      <c r="F24" s="12">
        <f t="shared" si="1"/>
        <v>0</v>
      </c>
      <c r="G24" s="13">
        <f t="shared" si="0"/>
        <v>0</v>
      </c>
      <c r="H24" s="14"/>
      <c r="I24" s="104"/>
      <c r="J24" s="102"/>
      <c r="K24" s="13"/>
      <c r="L24" s="103"/>
    </row>
    <row r="25" ht="24.75" customHeight="1" spans="1:12">
      <c r="A25" s="48" t="s">
        <v>33</v>
      </c>
      <c r="B25" s="49"/>
      <c r="C25" s="50"/>
      <c r="D25" s="51">
        <v>1108800</v>
      </c>
      <c r="E25" s="52">
        <v>46.2</v>
      </c>
      <c r="F25" s="53">
        <v>0</v>
      </c>
      <c r="G25" s="54">
        <f t="shared" si="0"/>
        <v>0</v>
      </c>
      <c r="H25" s="14"/>
      <c r="I25" s="104"/>
      <c r="J25" s="102"/>
      <c r="K25" s="13"/>
      <c r="L25" s="103"/>
    </row>
    <row r="26" ht="39" customHeight="1" spans="1:12">
      <c r="A26" s="8" t="s">
        <v>34</v>
      </c>
      <c r="B26" s="9"/>
      <c r="C26" s="4"/>
      <c r="D26" s="10">
        <v>0</v>
      </c>
      <c r="E26" s="11">
        <v>0</v>
      </c>
      <c r="F26" s="12">
        <f t="shared" si="1"/>
        <v>0</v>
      </c>
      <c r="G26" s="13">
        <f t="shared" si="0"/>
        <v>0</v>
      </c>
      <c r="H26" s="14"/>
      <c r="I26" s="104"/>
      <c r="J26" s="102"/>
      <c r="K26" s="13"/>
      <c r="L26" s="103"/>
    </row>
    <row r="27" ht="24.75" customHeight="1" spans="1:12">
      <c r="A27" s="8" t="s">
        <v>35</v>
      </c>
      <c r="B27" s="9"/>
      <c r="C27" s="55">
        <v>0.25</v>
      </c>
      <c r="D27" s="10">
        <v>636630.12</v>
      </c>
      <c r="E27" s="11">
        <v>26.53</v>
      </c>
      <c r="F27" s="56">
        <f>ROUND((F26+F25+F24+F23+F17+F5)*C27,2)</f>
        <v>359430.12</v>
      </c>
      <c r="G27" s="13">
        <f t="shared" si="0"/>
        <v>14.98</v>
      </c>
      <c r="H27" s="57"/>
      <c r="I27" s="117"/>
      <c r="J27" s="102"/>
      <c r="K27" s="13"/>
      <c r="L27" s="103"/>
    </row>
    <row r="28" ht="28.5" customHeight="1" spans="1:12">
      <c r="A28" s="9" t="s">
        <v>36</v>
      </c>
      <c r="B28" s="9"/>
      <c r="C28" s="17"/>
      <c r="D28" s="10">
        <v>3183150.60424</v>
      </c>
      <c r="E28" s="11">
        <v>132.63</v>
      </c>
      <c r="F28" s="56">
        <f>F27+F26+F25+F24+F23+F17+F5</f>
        <v>1797150.60424</v>
      </c>
      <c r="G28" s="13">
        <f t="shared" si="0"/>
        <v>74.88</v>
      </c>
      <c r="H28" s="14"/>
      <c r="I28" s="118">
        <v>135.87</v>
      </c>
      <c r="J28" s="56">
        <f>F28*I28/100</f>
        <v>2441788.52598089</v>
      </c>
      <c r="K28" s="13">
        <f t="shared" ref="K28:K33" si="2">ROUND(J28/$J$35,2)</f>
        <v>101.74</v>
      </c>
      <c r="L28" s="103">
        <f t="shared" ref="L28:L33" si="3">K28-G28</f>
        <v>26.86</v>
      </c>
    </row>
    <row r="29" ht="24.75" customHeight="1" spans="1:12">
      <c r="A29" s="9" t="s">
        <v>37</v>
      </c>
      <c r="B29" s="9"/>
      <c r="C29" s="17"/>
      <c r="D29" s="10">
        <v>0</v>
      </c>
      <c r="E29" s="11">
        <v>0</v>
      </c>
      <c r="F29" s="56">
        <v>0</v>
      </c>
      <c r="G29" s="13">
        <f t="shared" si="0"/>
        <v>0</v>
      </c>
      <c r="H29" s="14"/>
      <c r="I29" s="7"/>
      <c r="J29" s="56">
        <f>F29</f>
        <v>0</v>
      </c>
      <c r="K29" s="13">
        <f t="shared" si="2"/>
        <v>0</v>
      </c>
      <c r="L29" s="103">
        <f t="shared" si="3"/>
        <v>0</v>
      </c>
    </row>
    <row r="30" ht="24.75" customHeight="1" spans="1:12">
      <c r="A30" s="9" t="s">
        <v>38</v>
      </c>
      <c r="B30" s="9"/>
      <c r="C30" s="17"/>
      <c r="D30" s="10">
        <v>3183150.60424</v>
      </c>
      <c r="E30" s="11">
        <v>132.63</v>
      </c>
      <c r="F30" s="56">
        <f>F28+F29</f>
        <v>1797150.60424</v>
      </c>
      <c r="G30" s="13">
        <f t="shared" si="0"/>
        <v>74.88</v>
      </c>
      <c r="H30" s="14"/>
      <c r="I30" s="7"/>
      <c r="J30" s="56">
        <f>J28+J29</f>
        <v>2441788.52598089</v>
      </c>
      <c r="K30" s="13">
        <f t="shared" si="2"/>
        <v>101.74</v>
      </c>
      <c r="L30" s="103">
        <f t="shared" si="3"/>
        <v>26.86</v>
      </c>
    </row>
    <row r="31" ht="24.75" customHeight="1" spans="1:12">
      <c r="A31" s="9" t="s">
        <v>39</v>
      </c>
      <c r="B31" s="9"/>
      <c r="C31" s="55">
        <v>0.1</v>
      </c>
      <c r="D31" s="10">
        <v>318315.06</v>
      </c>
      <c r="E31" s="11">
        <v>13.26</v>
      </c>
      <c r="F31" s="56">
        <f>F30*C31</f>
        <v>179715.060424</v>
      </c>
      <c r="G31" s="13">
        <f t="shared" si="0"/>
        <v>7.49</v>
      </c>
      <c r="H31" s="57">
        <v>0.1</v>
      </c>
      <c r="I31" s="7"/>
      <c r="J31" s="56">
        <f>ROUND(J30*C31,2)</f>
        <v>244178.85</v>
      </c>
      <c r="K31" s="13">
        <f t="shared" si="2"/>
        <v>10.17</v>
      </c>
      <c r="L31" s="103">
        <f t="shared" si="3"/>
        <v>2.68</v>
      </c>
    </row>
    <row r="32" ht="39" customHeight="1" spans="1:12">
      <c r="A32" s="48" t="s">
        <v>40</v>
      </c>
      <c r="B32" s="49"/>
      <c r="C32" s="58"/>
      <c r="D32" s="51">
        <v>126000</v>
      </c>
      <c r="E32" s="52">
        <v>5.25</v>
      </c>
      <c r="F32" s="59">
        <v>0</v>
      </c>
      <c r="G32" s="54">
        <f t="shared" si="0"/>
        <v>0</v>
      </c>
      <c r="H32" s="60"/>
      <c r="I32" s="119"/>
      <c r="J32" s="59">
        <f>F32</f>
        <v>0</v>
      </c>
      <c r="K32" s="54">
        <f t="shared" si="2"/>
        <v>0</v>
      </c>
      <c r="L32" s="120">
        <f t="shared" si="3"/>
        <v>0</v>
      </c>
    </row>
    <row r="33" ht="36.75" customHeight="1" spans="1:12">
      <c r="A33" s="8" t="s">
        <v>41</v>
      </c>
      <c r="B33" s="61">
        <v>0.0012</v>
      </c>
      <c r="C33" s="55">
        <v>0.0012</v>
      </c>
      <c r="D33" s="62">
        <v>4352.96</v>
      </c>
      <c r="E33" s="11">
        <v>0.18</v>
      </c>
      <c r="F33" s="56">
        <f>ROUND((F30+F31+F32)*B33,2)</f>
        <v>2372.24</v>
      </c>
      <c r="G33" s="13">
        <f t="shared" si="0"/>
        <v>0.1</v>
      </c>
      <c r="H33" s="63">
        <v>0.002</v>
      </c>
      <c r="I33" s="66"/>
      <c r="J33" s="56">
        <f>ROUND((J30+J31+J32)*H33,2)</f>
        <v>5371.93</v>
      </c>
      <c r="K33" s="13">
        <f t="shared" si="2"/>
        <v>0.22</v>
      </c>
      <c r="L33" s="103">
        <f t="shared" si="3"/>
        <v>0.12</v>
      </c>
    </row>
    <row r="34" ht="39.75" customHeight="1" spans="1:12">
      <c r="A34" s="8" t="s">
        <v>42</v>
      </c>
      <c r="B34" s="9"/>
      <c r="C34" s="17"/>
      <c r="D34" s="64">
        <v>3631818.62424</v>
      </c>
      <c r="E34" s="65"/>
      <c r="F34" s="56">
        <f>F33+F32+F31+F30</f>
        <v>1979237.904664</v>
      </c>
      <c r="G34" s="66"/>
      <c r="H34" s="14"/>
      <c r="I34" s="121"/>
      <c r="J34" s="122">
        <f>J33+J32+J31+J30</f>
        <v>2691339.30598089</v>
      </c>
      <c r="K34" s="123"/>
      <c r="L34" s="124"/>
    </row>
    <row r="35" ht="24" customHeight="1" spans="1:12">
      <c r="A35" s="67" t="s">
        <v>43</v>
      </c>
      <c r="B35" s="5" t="s">
        <v>44</v>
      </c>
      <c r="C35" s="4"/>
      <c r="D35" s="68">
        <v>24000</v>
      </c>
      <c r="E35" s="65"/>
      <c r="F35" s="69">
        <f>D35</f>
        <v>24000</v>
      </c>
      <c r="G35" s="70"/>
      <c r="H35" s="71"/>
      <c r="I35" s="7"/>
      <c r="J35" s="56">
        <f>F35</f>
        <v>24000</v>
      </c>
      <c r="K35" s="66"/>
      <c r="L35" s="66"/>
    </row>
    <row r="36" ht="27" customHeight="1" spans="1:12">
      <c r="A36" s="72" t="s">
        <v>45</v>
      </c>
      <c r="B36" s="73"/>
      <c r="C36" s="74"/>
      <c r="D36" s="75"/>
      <c r="E36" s="76">
        <v>151.33</v>
      </c>
      <c r="F36" s="77"/>
      <c r="G36" s="77">
        <f>F34/F35</f>
        <v>82.4682460276667</v>
      </c>
      <c r="H36" s="78"/>
      <c r="I36" s="125"/>
      <c r="J36" s="126"/>
      <c r="K36" s="77">
        <f>J34/J35</f>
        <v>112.139137749204</v>
      </c>
      <c r="L36" s="108">
        <f>K36-G36</f>
        <v>29.670891721537</v>
      </c>
    </row>
    <row r="37" ht="24.75" customHeight="1" spans="1:12">
      <c r="A37" s="9" t="s">
        <v>46</v>
      </c>
      <c r="B37" s="9"/>
      <c r="C37" s="79">
        <v>0.19</v>
      </c>
      <c r="D37" s="80"/>
      <c r="E37" s="81">
        <v>28.7527</v>
      </c>
      <c r="F37" s="82"/>
      <c r="G37" s="82">
        <f>G36*C37</f>
        <v>15.6689667452567</v>
      </c>
      <c r="H37" s="83">
        <f>C37</f>
        <v>0.19</v>
      </c>
      <c r="I37" s="127"/>
      <c r="J37" s="128"/>
      <c r="K37" s="82">
        <f>K36*H37</f>
        <v>21.3064361723487</v>
      </c>
      <c r="L37" s="82"/>
    </row>
    <row r="38" ht="30" customHeight="1" spans="1:12">
      <c r="A38" s="9" t="s">
        <v>47</v>
      </c>
      <c r="B38" s="9"/>
      <c r="C38" s="84"/>
      <c r="D38" s="80"/>
      <c r="E38" s="81">
        <v>180.0827</v>
      </c>
      <c r="F38" s="82"/>
      <c r="G38" s="82">
        <f>G37+G36</f>
        <v>98.1372127729233</v>
      </c>
      <c r="H38" s="85"/>
      <c r="I38" s="85"/>
      <c r="J38" s="128"/>
      <c r="K38" s="82">
        <f>K37+K36</f>
        <v>133.445573921552</v>
      </c>
      <c r="L38" s="82"/>
    </row>
    <row r="39" ht="23.25" hidden="1" customHeight="1" spans="1:12">
      <c r="A39" s="42" t="s">
        <v>43</v>
      </c>
      <c r="B39" s="86" t="s">
        <v>48</v>
      </c>
      <c r="C39" s="86"/>
      <c r="D39" s="87">
        <f>D35*0.245</f>
        <v>5880</v>
      </c>
      <c r="E39" s="88"/>
      <c r="F39" s="89">
        <f>F35*0.245</f>
        <v>5880</v>
      </c>
      <c r="G39" s="88"/>
      <c r="H39" s="90"/>
      <c r="I39" s="129"/>
      <c r="J39" s="130">
        <f>J35*0.245</f>
        <v>5880</v>
      </c>
      <c r="K39" s="90"/>
      <c r="L39" s="90"/>
    </row>
    <row r="40" ht="22.5" hidden="1" customHeight="1" spans="1:12">
      <c r="A40" s="8" t="s">
        <v>45</v>
      </c>
      <c r="B40" s="9"/>
      <c r="C40" s="5"/>
      <c r="D40" s="7"/>
      <c r="E40" s="91">
        <f>D34/D39</f>
        <v>617.656228612245</v>
      </c>
      <c r="F40" s="92"/>
      <c r="G40" s="93">
        <f>F34/F39</f>
        <v>336.605085827211</v>
      </c>
      <c r="H40" s="56"/>
      <c r="I40" s="7"/>
      <c r="J40" s="92"/>
      <c r="K40" s="131">
        <f>J34/J39</f>
        <v>457.71076632328</v>
      </c>
      <c r="L40" s="132">
        <f>K40-G40</f>
        <v>121.105680496069</v>
      </c>
    </row>
    <row r="41" ht="21" hidden="1" customHeight="1" spans="1:12">
      <c r="A41" s="8" t="s">
        <v>46</v>
      </c>
      <c r="B41" s="9"/>
      <c r="C41" s="55">
        <v>0.19</v>
      </c>
      <c r="D41" s="7"/>
      <c r="E41" s="91">
        <f>E40*C41</f>
        <v>117.354683436327</v>
      </c>
      <c r="F41" s="92"/>
      <c r="G41" s="93">
        <f>C41*G40</f>
        <v>63.9549663071701</v>
      </c>
      <c r="H41" s="94">
        <f>C41</f>
        <v>0.19</v>
      </c>
      <c r="I41" s="7"/>
      <c r="J41" s="92"/>
      <c r="K41" s="131">
        <f>K40*C41</f>
        <v>86.9650456014232</v>
      </c>
      <c r="L41" s="56"/>
    </row>
    <row r="42" ht="21.75" hidden="1" customHeight="1" spans="1:12">
      <c r="A42" s="8" t="s">
        <v>47</v>
      </c>
      <c r="B42" s="9"/>
      <c r="C42" s="5"/>
      <c r="D42" s="7"/>
      <c r="E42" s="91">
        <f>E41+E40</f>
        <v>735.010912048572</v>
      </c>
      <c r="F42" s="92"/>
      <c r="G42" s="93">
        <f>G40+G41</f>
        <v>400.560052134381</v>
      </c>
      <c r="H42" s="56"/>
      <c r="I42" s="7"/>
      <c r="J42" s="92"/>
      <c r="K42" s="131">
        <f>K40+K41</f>
        <v>544.675811924703</v>
      </c>
      <c r="L42" s="56"/>
    </row>
    <row r="43" ht="30" customHeight="1" spans="1:12">
      <c r="A43" s="95" t="s">
        <v>49</v>
      </c>
      <c r="B43" s="96"/>
      <c r="C43" s="97"/>
      <c r="D43" s="97"/>
      <c r="E43" s="97"/>
      <c r="F43" s="97"/>
      <c r="G43" s="97"/>
      <c r="H43" s="97"/>
      <c r="I43" s="97"/>
      <c r="J43" s="97"/>
      <c r="K43" s="97"/>
      <c r="L43" s="97"/>
    </row>
    <row r="44" ht="79.5" customHeight="1" spans="1:12">
      <c r="A44" s="95" t="s">
        <v>50</v>
      </c>
      <c r="B44" s="95"/>
      <c r="C44" s="95"/>
      <c r="D44" s="95"/>
      <c r="E44" s="95"/>
      <c r="F44" s="95"/>
      <c r="G44" s="95"/>
      <c r="H44" s="95"/>
      <c r="I44" s="95"/>
      <c r="J44" s="95"/>
      <c r="K44" s="95"/>
      <c r="L44" s="95"/>
    </row>
    <row r="45" ht="25.5" customHeight="1" spans="1:12">
      <c r="A45" s="98"/>
      <c r="B45" s="98"/>
      <c r="C45" s="98"/>
      <c r="D45" s="98"/>
      <c r="E45" s="98"/>
      <c r="F45" s="98"/>
      <c r="G45" s="98"/>
      <c r="H45" s="98"/>
      <c r="I45" s="98"/>
      <c r="J45" s="98"/>
      <c r="K45" s="98"/>
      <c r="L45" s="98"/>
    </row>
  </sheetData>
  <mergeCells count="2">
    <mergeCell ref="A2:L2"/>
    <mergeCell ref="A44:L44"/>
  </mergeCells>
  <printOptions horizontalCentered="1"/>
  <pageMargins left="0.393700787401575" right="0.393700787401575" top="0.62992125984252" bottom="0.590551181102362" header="0.275590551181102" footer="0.236220472440945"/>
  <pageSetup paperSize="9" scale="46"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centralizator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Sorin Velicu</dc:creator>
  <cp:lastModifiedBy>Nicolae Gușu</cp:lastModifiedBy>
  <dcterms:created xsi:type="dcterms:W3CDTF">2023-06-12T10:18:00Z</dcterms:created>
  <dcterms:modified xsi:type="dcterms:W3CDTF">2023-11-15T12:07:13Z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0F8E41F38BE4451F85895056E1F476F0</vt:lpwstr>
  </property>
  <property fmtid="{D5CDD505-2E9C-101B-9397-08002B2CF9AE}" pid="3" name="KSOProductBuildVer">
    <vt:lpwstr>1033-12.2.0.13306</vt:lpwstr>
  </property>
</Properties>
</file>